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65" windowWidth="25605" windowHeight="15465"/>
  </bookViews>
  <sheets>
    <sheet name="Tabelle1" sheetId="2" r:id="rId1"/>
  </sheets>
  <definedNames>
    <definedName name="Text115" localSheetId="0">Tabelle1!#REF!</definedName>
    <definedName name="Text116" localSheetId="0">Tabelle1!#REF!</definedName>
    <definedName name="Text117" localSheetId="0">Tabelle1!#REF!</definedName>
    <definedName name="Text118" localSheetId="0">Tabelle1!#REF!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5" i="2" l="1"/>
  <c r="E26" i="2"/>
  <c r="E27" i="2"/>
  <c r="E28" i="2"/>
  <c r="E29" i="2"/>
  <c r="E30" i="2"/>
  <c r="E14" i="2"/>
  <c r="E15" i="2"/>
  <c r="E16" i="2"/>
  <c r="E13" i="2"/>
  <c r="E17" i="2"/>
  <c r="E35" i="2"/>
  <c r="D21" i="2"/>
  <c r="E9" i="2"/>
</calcChain>
</file>

<file path=xl/sharedStrings.xml><?xml version="1.0" encoding="utf-8"?>
<sst xmlns="http://schemas.openxmlformats.org/spreadsheetml/2006/main" count="32" uniqueCount="30">
  <si>
    <t>Summe</t>
  </si>
  <si>
    <t>Lizenzkosten, darin enthalten:</t>
  </si>
  <si>
    <t>Schulungen je max. 10 Teilnehmer</t>
  </si>
  <si>
    <t>Dauer Tage
je Schulung (kleinste Angabe 0,5 Tage)</t>
  </si>
  <si>
    <t>Anzahl Jahre</t>
  </si>
  <si>
    <t>jährlich</t>
  </si>
  <si>
    <t xml:space="preserve"> Lizenzkosten</t>
  </si>
  <si>
    <t>- Installation (nachrichtlich)</t>
  </si>
  <si>
    <t>- Datenmigration (nachrichtlich)</t>
  </si>
  <si>
    <t>Euro</t>
  </si>
  <si>
    <t>Preis (netto)</t>
  </si>
  <si>
    <t>Summe (netto)</t>
  </si>
  <si>
    <t>Tagessatz
(netto)</t>
  </si>
  <si>
    <t>Es sind nur die gelb markierten Felder vom Bieter auszufüllen.</t>
  </si>
  <si>
    <t>Systemadministratoren. Diese Personen stellen den systemtechnischen Betrieb der Anwendungslandschaft sicher, überwachen und sichern die Systeme, spielen Patches etc. ein.</t>
  </si>
  <si>
    <t>Anzahl Schulungen</t>
  </si>
  <si>
    <t>Anzahl Tage</t>
  </si>
  <si>
    <t>Beratung (Consulting; Entwicklung)</t>
  </si>
  <si>
    <t>Pflegekosten</t>
  </si>
  <si>
    <r>
      <rPr>
        <sz val="12"/>
        <rFont val="Arial"/>
        <family val="2"/>
      </rPr>
      <t>- Ersteinrichtung</t>
    </r>
    <r>
      <rPr>
        <sz val="12"/>
        <color theme="1"/>
        <rFont val="Arial"/>
        <family val="2"/>
      </rPr>
      <t xml:space="preserve"> (nachrichtlich)</t>
    </r>
  </si>
  <si>
    <t>Bereich DMS: hierunter wird insbesondere die Schulung der definierten Schnittstellen für die Anwendungsentwicklung verstanden.</t>
  </si>
  <si>
    <t>Bereich Workflow: hierunter wird insbesondere die Schulung der definierten Schnittstellen für die Anwendungsentwicklung verstanden.</t>
  </si>
  <si>
    <t>Anwendungsadministratoren. Diese sind die örtliche, organisatorisch verantwortlichen Personen, die Aktenpläne, Organisationsstrukturen etc. pflegen. Die Anwendungsadministratoren sind weiter als Multiplikatoren für die normalen Nutzer der Software zu schulen.</t>
  </si>
  <si>
    <t>Summe Schulungskosten</t>
  </si>
  <si>
    <t>Tagessatz
 (netto)</t>
  </si>
  <si>
    <r>
      <rPr>
        <b/>
        <sz val="12"/>
        <color theme="1"/>
        <rFont val="Arial"/>
        <family val="2"/>
      </rPr>
      <t>Summe</t>
    </r>
    <r>
      <rPr>
        <sz val="12"/>
        <color theme="1"/>
        <rFont val="Arial"/>
        <family val="2"/>
      </rPr>
      <t xml:space="preserve"> (netto)</t>
    </r>
  </si>
  <si>
    <t>Summe Pflegekosten</t>
  </si>
  <si>
    <t>Die Vergütung der Pflegeleistungen nach EVB-IT Pflegevertrag S erfolgt gemäß dem geplanten Roll-out. Insoweit beträgt die Pflegepauschale (vgl. Nummer 5.1 EVB-IT Pflegevertrag S) ab Beginn der Pflegeleistungen (vgl. Nummer 4.1 EVB-IT Pflegevertrag S) im ersten Jahr 20% der vereinbarten jährlichen Pflegepauschale, im zweiten Jahr 40% der vereinbarten jährlichen Pflegepauschale, im dritten Jahr 60% der vereinbarten jährlichen Pflegepauschale, im vierten Jahr 80% der vereinbarten jährlichen Pflegepauschale sowie ab dem fünften Jahr jeweils 100% der vereinbarten jährlichen Pflegepauschale.</t>
  </si>
  <si>
    <t>Angebotspreis P</t>
  </si>
  <si>
    <t>Unterschrift (Ort, Datum)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</si>
</sst>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_(&quot;€&quot;* #,##0.00_);_(&quot;€&quot;* \(#,##0.00\);_(&quot;€&quot;* &quot;-&quot;??_);_(@_)"/>
    <numFmt numFmtId="165" formatCode="#,##0.00_ ;\-#,##0.00\ "/>
  </numFmts>
  <fonts count="7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</font>
    <font>
      <sz val="12"/>
      <color rgb="FFFF0000"/>
      <name val="Arial"/>
      <family val="2"/>
    </font>
    <font>
      <sz val="12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164" fontId="0" fillId="3" borderId="1" xfId="1" applyFont="1" applyFill="1" applyBorder="1" applyAlignment="1" applyProtection="1">
      <alignment horizontal="right"/>
      <protection locked="0"/>
    </xf>
    <xf numFmtId="165" fontId="0" fillId="3" borderId="1" xfId="1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5" xfId="0" quotePrefix="1" applyBorder="1" applyAlignment="1" applyProtection="1">
      <protection hidden="1"/>
    </xf>
    <xf numFmtId="164" fontId="0" fillId="2" borderId="1" xfId="1" applyFont="1" applyFill="1" applyBorder="1" applyProtection="1">
      <protection hidden="1"/>
    </xf>
    <xf numFmtId="0" fontId="2" fillId="0" borderId="4" xfId="0" applyFont="1" applyBorder="1" applyProtection="1">
      <protection hidden="1"/>
    </xf>
    <xf numFmtId="164" fontId="2" fillId="0" borderId="3" xfId="1" applyFont="1" applyBorder="1" applyProtection="1">
      <protection hidden="1"/>
    </xf>
    <xf numFmtId="0" fontId="2" fillId="0" borderId="0" xfId="0" applyFont="1" applyBorder="1" applyProtection="1">
      <protection hidden="1"/>
    </xf>
    <xf numFmtId="0" fontId="2" fillId="0" borderId="0" xfId="0" applyFont="1" applyBorder="1" applyAlignment="1" applyProtection="1">
      <alignment horizontal="right"/>
      <protection hidden="1"/>
    </xf>
    <xf numFmtId="164" fontId="2" fillId="0" borderId="0" xfId="1" applyFont="1" applyBorder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0" fillId="0" borderId="1" xfId="0" applyBorder="1" applyAlignment="1" applyProtection="1">
      <alignment horizontal="right"/>
      <protection hidden="1"/>
    </xf>
    <xf numFmtId="164" fontId="0" fillId="0" borderId="1" xfId="1" applyFont="1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alignment horizontal="right"/>
      <protection hidden="1"/>
    </xf>
    <xf numFmtId="164" fontId="0" fillId="0" borderId="0" xfId="1" applyFont="1" applyBorder="1" applyProtection="1">
      <protection hidden="1"/>
    </xf>
    <xf numFmtId="0" fontId="0" fillId="0" borderId="0" xfId="0" applyAlignment="1" applyProtection="1">
      <alignment horizontal="right"/>
      <protection hidden="1"/>
    </xf>
    <xf numFmtId="164" fontId="0" fillId="3" borderId="1" xfId="1" applyFont="1" applyFill="1" applyBorder="1" applyProtection="1">
      <protection locked="0"/>
    </xf>
    <xf numFmtId="0" fontId="3" fillId="0" borderId="0" xfId="0" applyFont="1"/>
    <xf numFmtId="0" fontId="4" fillId="0" borderId="0" xfId="0" applyFont="1" applyProtection="1">
      <protection hidden="1"/>
    </xf>
    <xf numFmtId="164" fontId="0" fillId="0" borderId="1" xfId="0" applyNumberFormat="1" applyBorder="1" applyProtection="1">
      <protection hidden="1"/>
    </xf>
    <xf numFmtId="0" fontId="0" fillId="0" borderId="2" xfId="0" applyBorder="1" applyProtection="1">
      <protection hidden="1"/>
    </xf>
    <xf numFmtId="44" fontId="0" fillId="0" borderId="2" xfId="0" applyNumberFormat="1" applyBorder="1" applyProtection="1">
      <protection hidden="1"/>
    </xf>
    <xf numFmtId="0" fontId="0" fillId="0" borderId="0" xfId="0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0" fillId="0" borderId="0" xfId="0" applyAlignment="1" applyProtection="1">
      <alignment horizontal="left"/>
      <protection hidden="1"/>
    </xf>
    <xf numFmtId="0" fontId="0" fillId="0" borderId="5" xfId="0" applyBorder="1" applyAlignment="1" applyProtection="1">
      <alignment horizontal="left"/>
      <protection hidden="1"/>
    </xf>
    <xf numFmtId="0" fontId="0" fillId="0" borderId="6" xfId="0" applyBorder="1" applyAlignment="1" applyProtection="1">
      <alignment horizontal="left"/>
      <protection hidden="1"/>
    </xf>
    <xf numFmtId="0" fontId="0" fillId="0" borderId="7" xfId="0" applyBorder="1" applyAlignment="1" applyProtection="1">
      <alignment horizontal="left"/>
      <protection hidden="1"/>
    </xf>
    <xf numFmtId="0" fontId="2" fillId="0" borderId="2" xfId="0" applyFont="1" applyBorder="1" applyAlignment="1" applyProtection="1">
      <alignment horizontal="right"/>
      <protection hidden="1"/>
    </xf>
    <xf numFmtId="0" fontId="0" fillId="3" borderId="5" xfId="0" quotePrefix="1" applyFill="1" applyBorder="1" applyAlignment="1" applyProtection="1">
      <alignment horizontal="right"/>
      <protection locked="0"/>
    </xf>
    <xf numFmtId="0" fontId="0" fillId="3" borderId="7" xfId="0" quotePrefix="1" applyFill="1" applyBorder="1" applyAlignment="1" applyProtection="1">
      <alignment horizontal="right"/>
      <protection locked="0"/>
    </xf>
    <xf numFmtId="9" fontId="0" fillId="0" borderId="5" xfId="0" applyNumberFormat="1" applyBorder="1" applyAlignment="1" applyProtection="1">
      <alignment horizontal="left"/>
      <protection hidden="1"/>
    </xf>
    <xf numFmtId="0" fontId="6" fillId="0" borderId="8" xfId="0" applyFont="1" applyBorder="1" applyProtection="1">
      <protection hidden="1"/>
    </xf>
  </cellXfs>
  <cellStyles count="2">
    <cellStyle name="Standard" xfId="0" builtinId="0"/>
    <cellStyle name="Währung" xfId="1" builtinId="4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topLeftCell="A22" zoomScale="125" workbookViewId="0">
      <selection activeCell="B31" sqref="B31"/>
    </sheetView>
  </sheetViews>
  <sheetFormatPr baseColWidth="10" defaultColWidth="11.5546875" defaultRowHeight="15" x14ac:dyDescent="0.2"/>
  <cols>
    <col min="1" max="1" width="33.88671875" style="3" customWidth="1"/>
    <col min="2" max="3" width="11.5546875" style="3"/>
    <col min="4" max="4" width="14" style="3" customWidth="1"/>
    <col min="5" max="5" width="23.109375" style="3" customWidth="1"/>
    <col min="6" max="16384" width="11.5546875" style="3"/>
  </cols>
  <sheetData>
    <row r="1" spans="1:7" x14ac:dyDescent="0.2">
      <c r="A1" s="27" t="s">
        <v>13</v>
      </c>
      <c r="B1" s="27"/>
      <c r="C1" s="27"/>
      <c r="D1" s="27"/>
      <c r="E1" s="27"/>
    </row>
    <row r="4" spans="1:7" x14ac:dyDescent="0.2">
      <c r="A4" s="28"/>
      <c r="B4" s="29"/>
      <c r="C4" s="29"/>
      <c r="D4" s="30"/>
      <c r="E4" s="4" t="s">
        <v>10</v>
      </c>
    </row>
    <row r="5" spans="1:7" x14ac:dyDescent="0.2">
      <c r="A5" s="28" t="s">
        <v>1</v>
      </c>
      <c r="B5" s="29"/>
      <c r="C5" s="29"/>
      <c r="D5" s="30"/>
      <c r="E5" s="19"/>
    </row>
    <row r="6" spans="1:7" x14ac:dyDescent="0.2">
      <c r="A6" s="5" t="s">
        <v>7</v>
      </c>
      <c r="B6" s="32"/>
      <c r="C6" s="33"/>
      <c r="D6" s="5" t="s">
        <v>9</v>
      </c>
      <c r="E6" s="6"/>
    </row>
    <row r="7" spans="1:7" x14ac:dyDescent="0.2">
      <c r="A7" s="5" t="s">
        <v>19</v>
      </c>
      <c r="B7" s="32"/>
      <c r="C7" s="33"/>
      <c r="D7" s="5" t="s">
        <v>9</v>
      </c>
      <c r="E7" s="6"/>
      <c r="G7" s="21"/>
    </row>
    <row r="8" spans="1:7" x14ac:dyDescent="0.2">
      <c r="A8" s="5" t="s">
        <v>8</v>
      </c>
      <c r="B8" s="32"/>
      <c r="C8" s="33"/>
      <c r="D8" s="5" t="s">
        <v>9</v>
      </c>
      <c r="E8" s="6"/>
    </row>
    <row r="9" spans="1:7" ht="16.5" thickBot="1" x14ac:dyDescent="0.3">
      <c r="A9" s="7"/>
      <c r="B9" s="31" t="s">
        <v>6</v>
      </c>
      <c r="C9" s="31"/>
      <c r="D9" s="31"/>
      <c r="E9" s="8">
        <f>E5</f>
        <v>0</v>
      </c>
    </row>
    <row r="10" spans="1:7" ht="16.5" thickTop="1" x14ac:dyDescent="0.25">
      <c r="A10" s="9"/>
      <c r="B10" s="10"/>
      <c r="C10" s="10"/>
      <c r="D10" s="10"/>
      <c r="E10" s="11"/>
    </row>
    <row r="12" spans="1:7" ht="75" x14ac:dyDescent="0.2">
      <c r="A12" s="12" t="s">
        <v>2</v>
      </c>
      <c r="B12" s="12" t="s">
        <v>12</v>
      </c>
      <c r="C12" s="12" t="s">
        <v>3</v>
      </c>
      <c r="D12" s="12" t="s">
        <v>15</v>
      </c>
      <c r="E12" s="4" t="s">
        <v>11</v>
      </c>
    </row>
    <row r="13" spans="1:7" ht="75" x14ac:dyDescent="0.2">
      <c r="A13" s="12" t="s">
        <v>14</v>
      </c>
      <c r="B13" s="1"/>
      <c r="C13" s="2"/>
      <c r="D13" s="13">
        <v>2</v>
      </c>
      <c r="E13" s="14">
        <f>B13*C13*D13</f>
        <v>0</v>
      </c>
    </row>
    <row r="14" spans="1:7" ht="60" x14ac:dyDescent="0.2">
      <c r="A14" s="12" t="s">
        <v>20</v>
      </c>
      <c r="B14" s="1"/>
      <c r="C14" s="2"/>
      <c r="D14" s="13">
        <v>2</v>
      </c>
      <c r="E14" s="14">
        <f t="shared" ref="E14:E16" si="0">B14*C14*D14</f>
        <v>0</v>
      </c>
      <c r="G14" s="20"/>
    </row>
    <row r="15" spans="1:7" ht="60" x14ac:dyDescent="0.2">
      <c r="A15" s="12" t="s">
        <v>21</v>
      </c>
      <c r="B15" s="1"/>
      <c r="C15" s="2"/>
      <c r="D15" s="13">
        <v>3</v>
      </c>
      <c r="E15" s="14">
        <f t="shared" si="0"/>
        <v>0</v>
      </c>
    </row>
    <row r="16" spans="1:7" ht="105" x14ac:dyDescent="0.2">
      <c r="A16" s="12" t="s">
        <v>22</v>
      </c>
      <c r="B16" s="1"/>
      <c r="C16" s="2"/>
      <c r="D16" s="13">
        <v>10</v>
      </c>
      <c r="E16" s="14">
        <f t="shared" si="0"/>
        <v>0</v>
      </c>
    </row>
    <row r="17" spans="1:6" ht="16.5" thickBot="1" x14ac:dyDescent="0.3">
      <c r="A17" s="7"/>
      <c r="B17" s="31" t="s">
        <v>23</v>
      </c>
      <c r="C17" s="31"/>
      <c r="D17" s="31"/>
      <c r="E17" s="8">
        <f>SUM(E13:E16)</f>
        <v>0</v>
      </c>
    </row>
    <row r="18" spans="1:6" ht="15.75" thickTop="1" x14ac:dyDescent="0.2">
      <c r="A18" s="15"/>
      <c r="B18" s="16"/>
      <c r="C18" s="16"/>
      <c r="D18" s="16"/>
      <c r="E18" s="17"/>
    </row>
    <row r="20" spans="1:6" ht="30" customHeight="1" x14ac:dyDescent="0.25">
      <c r="A20" s="12"/>
      <c r="B20" s="12" t="s">
        <v>24</v>
      </c>
      <c r="C20" s="4" t="s">
        <v>16</v>
      </c>
      <c r="D20" s="4" t="s">
        <v>25</v>
      </c>
    </row>
    <row r="21" spans="1:6" ht="39" customHeight="1" x14ac:dyDescent="0.2">
      <c r="A21" s="12" t="s">
        <v>17</v>
      </c>
      <c r="B21" s="1"/>
      <c r="C21" s="4">
        <v>150</v>
      </c>
      <c r="D21" s="22">
        <f>B21*C21</f>
        <v>0</v>
      </c>
    </row>
    <row r="23" spans="1:6" x14ac:dyDescent="0.2">
      <c r="B23" s="18"/>
      <c r="C23" s="18"/>
      <c r="D23" s="18"/>
    </row>
    <row r="24" spans="1:6" x14ac:dyDescent="0.2">
      <c r="A24" s="28" t="s">
        <v>18</v>
      </c>
      <c r="B24" s="30"/>
      <c r="C24" s="4" t="s">
        <v>5</v>
      </c>
      <c r="D24" s="4" t="s">
        <v>4</v>
      </c>
      <c r="E24" s="4" t="s">
        <v>0</v>
      </c>
      <c r="F24" s="21"/>
    </row>
    <row r="25" spans="1:6" x14ac:dyDescent="0.2">
      <c r="A25" s="34">
        <v>0.2</v>
      </c>
      <c r="B25" s="30"/>
      <c r="C25" s="1"/>
      <c r="D25" s="4">
        <v>1</v>
      </c>
      <c r="E25" s="22">
        <f>(C25*D25)*0.2</f>
        <v>0</v>
      </c>
    </row>
    <row r="26" spans="1:6" x14ac:dyDescent="0.2">
      <c r="A26" s="34">
        <v>0.4</v>
      </c>
      <c r="B26" s="30"/>
      <c r="C26" s="1"/>
      <c r="D26" s="4">
        <v>1</v>
      </c>
      <c r="E26" s="22">
        <f>(C26*D26)*0.4</f>
        <v>0</v>
      </c>
    </row>
    <row r="27" spans="1:6" x14ac:dyDescent="0.2">
      <c r="A27" s="34">
        <v>0.6</v>
      </c>
      <c r="B27" s="30"/>
      <c r="C27" s="1"/>
      <c r="D27" s="4">
        <v>1</v>
      </c>
      <c r="E27" s="22">
        <f>(C27*D27)*0.6</f>
        <v>0</v>
      </c>
    </row>
    <row r="28" spans="1:6" x14ac:dyDescent="0.2">
      <c r="A28" s="34">
        <v>0.8</v>
      </c>
      <c r="B28" s="30"/>
      <c r="C28" s="1"/>
      <c r="D28" s="4">
        <v>1</v>
      </c>
      <c r="E28" s="22">
        <f>(C28*D28)*0.8</f>
        <v>0</v>
      </c>
    </row>
    <row r="29" spans="1:6" x14ac:dyDescent="0.2">
      <c r="A29" s="34">
        <v>1</v>
      </c>
      <c r="B29" s="30"/>
      <c r="C29" s="1"/>
      <c r="D29" s="13">
        <v>6</v>
      </c>
      <c r="E29" s="22">
        <f>(C29*D29)</f>
        <v>0</v>
      </c>
    </row>
    <row r="30" spans="1:6" ht="16.5" thickBot="1" x14ac:dyDescent="0.3">
      <c r="A30" s="7"/>
      <c r="B30" s="31" t="s">
        <v>26</v>
      </c>
      <c r="C30" s="31"/>
      <c r="D30" s="31"/>
      <c r="E30" s="8">
        <f>SUM(E25:E29)</f>
        <v>0</v>
      </c>
    </row>
    <row r="31" spans="1:6" ht="15.75" thickTop="1" x14ac:dyDescent="0.2"/>
    <row r="32" spans="1:6" ht="30" customHeight="1" x14ac:dyDescent="0.2">
      <c r="A32" s="25" t="s">
        <v>27</v>
      </c>
      <c r="B32" s="25"/>
      <c r="C32" s="25"/>
      <c r="D32" s="25"/>
      <c r="E32" s="25"/>
      <c r="F32" s="21"/>
    </row>
    <row r="33" spans="1:6" ht="30" customHeight="1" x14ac:dyDescent="0.2">
      <c r="A33" s="26"/>
      <c r="B33" s="26"/>
      <c r="C33" s="26"/>
      <c r="D33" s="26"/>
      <c r="E33" s="26"/>
      <c r="F33" s="21"/>
    </row>
    <row r="34" spans="1:6" ht="30" customHeight="1" x14ac:dyDescent="0.2">
      <c r="A34" s="26"/>
      <c r="B34" s="26"/>
      <c r="C34" s="26"/>
      <c r="D34" s="26"/>
      <c r="E34" s="26"/>
      <c r="F34" s="21"/>
    </row>
    <row r="35" spans="1:6" ht="15.75" thickBot="1" x14ac:dyDescent="0.25">
      <c r="A35" s="15"/>
      <c r="D35" s="23" t="s">
        <v>28</v>
      </c>
      <c r="E35" s="24">
        <f>E5+E17+D21+E30</f>
        <v>0</v>
      </c>
    </row>
    <row r="36" spans="1:6" ht="15.75" thickTop="1" x14ac:dyDescent="0.2">
      <c r="A36" s="15"/>
    </row>
    <row r="38" spans="1:6" ht="15" customHeight="1" x14ac:dyDescent="0.2">
      <c r="A38" s="35" t="s">
        <v>29</v>
      </c>
    </row>
    <row r="39" spans="1:6" x14ac:dyDescent="0.2">
      <c r="A39" s="15"/>
    </row>
  </sheetData>
  <mergeCells count="16">
    <mergeCell ref="A32:E34"/>
    <mergeCell ref="A1:E1"/>
    <mergeCell ref="A5:D5"/>
    <mergeCell ref="A4:D4"/>
    <mergeCell ref="B17:D17"/>
    <mergeCell ref="B9:D9"/>
    <mergeCell ref="B6:C6"/>
    <mergeCell ref="B7:C7"/>
    <mergeCell ref="B8:C8"/>
    <mergeCell ref="B30:D30"/>
    <mergeCell ref="A27:B27"/>
    <mergeCell ref="A28:B28"/>
    <mergeCell ref="A29:B29"/>
    <mergeCell ref="A24:B24"/>
    <mergeCell ref="A25:B25"/>
    <mergeCell ref="A26:B26"/>
  </mergeCells>
  <conditionalFormatting sqref="E30 E23:E24 E12:E18">
    <cfRule type="cellIs" dxfId="2" priority="9" operator="equal">
      <formula>0</formula>
    </cfRule>
  </conditionalFormatting>
  <conditionalFormatting sqref="E5:E10">
    <cfRule type="cellIs" dxfId="1" priority="8" operator="equal">
      <formula>0</formula>
    </cfRule>
  </conditionalFormatting>
  <conditionalFormatting sqref="E25:E29">
    <cfRule type="cellIs" dxfId="0" priority="4" operator="equal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Dinter Tobias</cp:lastModifiedBy>
  <dcterms:created xsi:type="dcterms:W3CDTF">2016-12-13T14:53:03Z</dcterms:created>
  <dcterms:modified xsi:type="dcterms:W3CDTF">2016-12-22T13:23:50Z</dcterms:modified>
</cp:coreProperties>
</file>