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1760"/>
  </bookViews>
  <sheets>
    <sheet name="Tabelle1" sheetId="2" r:id="rId1"/>
  </sheets>
  <definedNames>
    <definedName name="Text115" localSheetId="0">Tabelle1!$A$45</definedName>
    <definedName name="Text116" localSheetId="0">Tabelle1!$C$45</definedName>
    <definedName name="Text117" localSheetId="0">Tabelle1!$D$45</definedName>
    <definedName name="Text118" localSheetId="0">Tabelle1!#REF!</definedName>
  </definedNames>
  <calcPr calcId="145621"/>
</workbook>
</file>

<file path=xl/calcChain.xml><?xml version="1.0" encoding="utf-8"?>
<calcChain xmlns="http://schemas.openxmlformats.org/spreadsheetml/2006/main">
  <c r="C36" i="2" l="1"/>
  <c r="E36" i="2" s="1"/>
  <c r="E20" i="2"/>
  <c r="E21" i="2"/>
  <c r="E22" i="2"/>
  <c r="E38" i="2"/>
  <c r="C37" i="2"/>
  <c r="E37" i="2" s="1"/>
  <c r="E19" i="2"/>
  <c r="E9" i="2"/>
  <c r="E23" i="2" l="1"/>
  <c r="E39" i="2"/>
</calcChain>
</file>

<file path=xl/sharedStrings.xml><?xml version="1.0" encoding="utf-8"?>
<sst xmlns="http://schemas.openxmlformats.org/spreadsheetml/2006/main" count="38" uniqueCount="36">
  <si>
    <t>Summe</t>
  </si>
  <si>
    <t>Summe Pflegevertrag</t>
  </si>
  <si>
    <t>Die Kosten aus dem Dienstvertrag werden kalendermonatlich nachträglich gemäß vom Auftraggeber unterzeichneter Einsatzberichte abgerechnet.</t>
  </si>
  <si>
    <t>Lizenzkosten, darin enthalten:</t>
  </si>
  <si>
    <t>Tagessatz</t>
  </si>
  <si>
    <t>RZ-Mitarbeiter/Produktionssteuerung</t>
  </si>
  <si>
    <t>Summe Schulungen</t>
  </si>
  <si>
    <t>Fachadministratoren</t>
  </si>
  <si>
    <t>Multiplikatoren Zulassungswesen</t>
  </si>
  <si>
    <t>Schulungen je max. 10 Teilnehmer</t>
  </si>
  <si>
    <t>Dauer Tage
je Schulung (kleinste Angabe 0,5 Tage)</t>
  </si>
  <si>
    <t>Menge *1</t>
  </si>
  <si>
    <t>*1 Die angegebenen Mengen ergeben sich aus dem Mengengerüst Kapitel 9.3 der Leistungsbeschreibung.</t>
  </si>
  <si>
    <t>Beratungsleistung</t>
  </si>
  <si>
    <t>Anzahl Jahre</t>
  </si>
  <si>
    <t>jährlich</t>
  </si>
  <si>
    <t>Pflegekosten *2</t>
  </si>
  <si>
    <t>*2 Die genannten Zeiträume verschieben sich entsprechend um die etwaige Verzögerung der ersten Produktivstellung eines Mandanten. Gleiches gilt für die Vergütung.</t>
  </si>
  <si>
    <t xml:space="preserve"> Lizenzkosten</t>
  </si>
  <si>
    <t>- Installation (nachrichtlich)</t>
  </si>
  <si>
    <t>- Customizing (nachrichtlich)</t>
  </si>
  <si>
    <t>- Datenmigration (nachrichtlich)</t>
  </si>
  <si>
    <t>Euro</t>
  </si>
  <si>
    <t>Preis (netto)</t>
  </si>
  <si>
    <t>Summe (netto)</t>
  </si>
  <si>
    <t>Tagessatz
(netto)</t>
  </si>
  <si>
    <t>Der angegebene Tagessatz für Beratungsleistungen fließt nicht in die Ermittlung des Angebotspreises und die Angebotswertung ein.</t>
  </si>
  <si>
    <t>ab Jahr 2020 (100% der jährlichen Pflegepauschale)</t>
  </si>
  <si>
    <t>Jahr 2018 und 2019 (80% der jährlichen Pflegepauschale)</t>
  </si>
  <si>
    <t>01.07. - 31.12.2017 (25% der jährlichen Pflegepauschale)</t>
  </si>
  <si>
    <t>Es sind nur die gelb markierten Felder vom Bieter auszufüllen.</t>
  </si>
  <si>
    <t>     </t>
  </si>
  <si>
    <t>Ort, Datum</t>
  </si>
  <si>
    <r>
      <t xml:space="preserve">Firmenstempel und Unterschrift(en) Bieter </t>
    </r>
    <r>
      <rPr>
        <sz val="7"/>
        <color theme="1"/>
        <rFont val="Arial"/>
        <family val="2"/>
      </rPr>
      <t>(Name(n) in Druckschrift)</t>
    </r>
  </si>
  <si>
    <t>Die Zahlung der Lizenzkosten ist zu 50% fällig mit erfolgreicher Produkivsetzung des ersten Mandanten, die restlichen 50% werden mit erfolgreicher Poduktivsetzung des letzten Mandanten fällig.</t>
  </si>
  <si>
    <t>Multiplikatoren Halterpflichten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</si>
</sst>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€&quot;* #,##0.00_);_(&quot;€&quot;* \(#,##0.00\);_(&quot;€&quot;* &quot;-&quot;??_);_(@_)"/>
    <numFmt numFmtId="164" formatCode="#,##0.00_ ;\-#,##0.00\ "/>
  </numFmts>
  <fonts count="6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4" fontId="0" fillId="3" borderId="1" xfId="1" applyFont="1" applyFill="1" applyBorder="1" applyAlignment="1" applyProtection="1">
      <alignment horizontal="right"/>
      <protection locked="0"/>
    </xf>
    <xf numFmtId="164" fontId="0" fillId="3" borderId="1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5" xfId="0" quotePrefix="1" applyBorder="1" applyAlignment="1" applyProtection="1">
      <protection hidden="1"/>
    </xf>
    <xf numFmtId="44" fontId="0" fillId="2" borderId="1" xfId="1" applyFont="1" applyFill="1" applyBorder="1" applyProtection="1">
      <protection hidden="1"/>
    </xf>
    <xf numFmtId="0" fontId="2" fillId="0" borderId="4" xfId="0" applyFont="1" applyBorder="1" applyProtection="1">
      <protection hidden="1"/>
    </xf>
    <xf numFmtId="44" fontId="2" fillId="0" borderId="3" xfId="1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right"/>
      <protection hidden="1"/>
    </xf>
    <xf numFmtId="44" fontId="2" fillId="0" borderId="0" xfId="1" applyFont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1" xfId="0" applyBorder="1" applyAlignment="1" applyProtection="1">
      <alignment horizontal="right"/>
      <protection hidden="1"/>
    </xf>
    <xf numFmtId="44" fontId="0" fillId="0" borderId="1" xfId="1" applyFont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44" fontId="0" fillId="0" borderId="0" xfId="1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44" fontId="0" fillId="0" borderId="1" xfId="0" applyNumberFormat="1" applyBorder="1" applyProtection="1"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44" fontId="0" fillId="3" borderId="1" xfId="1" applyFont="1" applyFill="1" applyBorder="1" applyProtection="1">
      <protection locked="0"/>
    </xf>
    <xf numFmtId="0" fontId="0" fillId="0" borderId="0" xfId="0" applyAlignment="1" applyProtection="1">
      <alignment horizontal="left"/>
      <protection hidden="1"/>
    </xf>
    <xf numFmtId="0" fontId="0" fillId="0" borderId="5" xfId="0" applyBorder="1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0" fillId="0" borderId="7" xfId="0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ill="1" applyBorder="1" applyAlignment="1" applyProtection="1">
      <alignment horizontal="left" wrapText="1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0" fontId="0" fillId="3" borderId="5" xfId="0" quotePrefix="1" applyFill="1" applyBorder="1" applyAlignment="1" applyProtection="1">
      <alignment horizontal="right"/>
      <protection locked="0"/>
    </xf>
    <xf numFmtId="0" fontId="0" fillId="3" borderId="7" xfId="0" quotePrefix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 wrapText="1"/>
      <protection hidden="1"/>
    </xf>
  </cellXfs>
  <cellStyles count="2">
    <cellStyle name="Currency" xfId="1" builtinId="4"/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A41" sqref="A41:E41"/>
    </sheetView>
  </sheetViews>
  <sheetFormatPr defaultColWidth="11.5546875" defaultRowHeight="15" x14ac:dyDescent="0.2"/>
  <cols>
    <col min="1" max="1" width="33.88671875" style="3" customWidth="1"/>
    <col min="2" max="4" width="11.5546875" style="3"/>
    <col min="5" max="5" width="23.109375" style="3" customWidth="1"/>
    <col min="6" max="16384" width="11.5546875" style="3"/>
  </cols>
  <sheetData>
    <row r="1" spans="1:5" x14ac:dyDescent="0.2">
      <c r="A1" s="22" t="s">
        <v>30</v>
      </c>
      <c r="B1" s="22"/>
      <c r="C1" s="22"/>
      <c r="D1" s="22"/>
      <c r="E1" s="22"/>
    </row>
    <row r="4" spans="1:5" x14ac:dyDescent="0.2">
      <c r="A4" s="23"/>
      <c r="B4" s="24"/>
      <c r="C4" s="24"/>
      <c r="D4" s="25"/>
      <c r="E4" s="4" t="s">
        <v>23</v>
      </c>
    </row>
    <row r="5" spans="1:5" x14ac:dyDescent="0.2">
      <c r="A5" s="23" t="s">
        <v>3</v>
      </c>
      <c r="B5" s="24"/>
      <c r="C5" s="24"/>
      <c r="D5" s="25"/>
      <c r="E5" s="21"/>
    </row>
    <row r="6" spans="1:5" x14ac:dyDescent="0.2">
      <c r="A6" s="5" t="s">
        <v>19</v>
      </c>
      <c r="B6" s="31"/>
      <c r="C6" s="32"/>
      <c r="D6" s="5" t="s">
        <v>22</v>
      </c>
      <c r="E6" s="6"/>
    </row>
    <row r="7" spans="1:5" x14ac:dyDescent="0.2">
      <c r="A7" s="5" t="s">
        <v>20</v>
      </c>
      <c r="B7" s="31"/>
      <c r="C7" s="32"/>
      <c r="D7" s="5" t="s">
        <v>22</v>
      </c>
      <c r="E7" s="6"/>
    </row>
    <row r="8" spans="1:5" x14ac:dyDescent="0.2">
      <c r="A8" s="5" t="s">
        <v>21</v>
      </c>
      <c r="B8" s="31"/>
      <c r="C8" s="32"/>
      <c r="D8" s="5" t="s">
        <v>22</v>
      </c>
      <c r="E8" s="6"/>
    </row>
    <row r="9" spans="1:5" ht="16.5" thickBot="1" x14ac:dyDescent="0.3">
      <c r="A9" s="7"/>
      <c r="B9" s="28" t="s">
        <v>18</v>
      </c>
      <c r="C9" s="28"/>
      <c r="D9" s="28"/>
      <c r="E9" s="8">
        <f>E5</f>
        <v>0</v>
      </c>
    </row>
    <row r="10" spans="1:5" ht="16.5" thickTop="1" x14ac:dyDescent="0.25">
      <c r="A10" s="9"/>
      <c r="B10" s="10"/>
      <c r="C10" s="10"/>
      <c r="D10" s="10"/>
      <c r="E10" s="11"/>
    </row>
    <row r="11" spans="1:5" ht="15.75" x14ac:dyDescent="0.25">
      <c r="A11" s="9"/>
      <c r="B11" s="10"/>
      <c r="C11" s="10"/>
      <c r="D11" s="10"/>
      <c r="E11" s="11"/>
    </row>
    <row r="12" spans="1:5" ht="15.75" x14ac:dyDescent="0.25">
      <c r="A12" s="9"/>
      <c r="B12" s="10"/>
      <c r="C12" s="10"/>
      <c r="D12" s="10"/>
      <c r="E12" s="11"/>
    </row>
    <row r="15" spans="1:5" ht="30" customHeight="1" x14ac:dyDescent="0.2">
      <c r="A15" s="27" t="s">
        <v>34</v>
      </c>
      <c r="B15" s="27"/>
      <c r="C15" s="27"/>
      <c r="D15" s="27"/>
      <c r="E15" s="27"/>
    </row>
    <row r="18" spans="1:5" ht="75" x14ac:dyDescent="0.2">
      <c r="A18" s="12" t="s">
        <v>9</v>
      </c>
      <c r="B18" s="12" t="s">
        <v>25</v>
      </c>
      <c r="C18" s="12" t="s">
        <v>10</v>
      </c>
      <c r="D18" s="4" t="s">
        <v>11</v>
      </c>
      <c r="E18" s="4" t="s">
        <v>24</v>
      </c>
    </row>
    <row r="19" spans="1:5" x14ac:dyDescent="0.2">
      <c r="A19" s="4" t="s">
        <v>5</v>
      </c>
      <c r="B19" s="1"/>
      <c r="C19" s="2"/>
      <c r="D19" s="13">
        <v>1</v>
      </c>
      <c r="E19" s="14">
        <f>B19*C19*D19</f>
        <v>0</v>
      </c>
    </row>
    <row r="20" spans="1:5" x14ac:dyDescent="0.2">
      <c r="A20" s="4" t="s">
        <v>7</v>
      </c>
      <c r="B20" s="1"/>
      <c r="C20" s="2"/>
      <c r="D20" s="13">
        <v>5</v>
      </c>
      <c r="E20" s="14">
        <f t="shared" ref="E20:E22" si="0">B20*C20*D20</f>
        <v>0</v>
      </c>
    </row>
    <row r="21" spans="1:5" x14ac:dyDescent="0.2">
      <c r="A21" s="4" t="s">
        <v>8</v>
      </c>
      <c r="B21" s="1"/>
      <c r="C21" s="2"/>
      <c r="D21" s="13">
        <v>5</v>
      </c>
      <c r="E21" s="14">
        <f t="shared" si="0"/>
        <v>0</v>
      </c>
    </row>
    <row r="22" spans="1:5" x14ac:dyDescent="0.2">
      <c r="A22" s="4" t="s">
        <v>35</v>
      </c>
      <c r="B22" s="1"/>
      <c r="C22" s="2"/>
      <c r="D22" s="13">
        <v>4</v>
      </c>
      <c r="E22" s="14">
        <f t="shared" si="0"/>
        <v>0</v>
      </c>
    </row>
    <row r="23" spans="1:5" ht="16.5" thickBot="1" x14ac:dyDescent="0.3">
      <c r="A23" s="7"/>
      <c r="B23" s="28" t="s">
        <v>6</v>
      </c>
      <c r="C23" s="28"/>
      <c r="D23" s="28"/>
      <c r="E23" s="8">
        <f>SUM(E19:E22)</f>
        <v>0</v>
      </c>
    </row>
    <row r="24" spans="1:5" ht="15.75" thickTop="1" x14ac:dyDescent="0.2">
      <c r="A24" s="15"/>
      <c r="B24" s="16"/>
      <c r="C24" s="16"/>
      <c r="D24" s="16"/>
      <c r="E24" s="17"/>
    </row>
    <row r="25" spans="1:5" x14ac:dyDescent="0.2">
      <c r="A25" s="26" t="s">
        <v>12</v>
      </c>
      <c r="B25" s="26"/>
      <c r="C25" s="26"/>
      <c r="D25" s="26"/>
      <c r="E25" s="26"/>
    </row>
    <row r="27" spans="1:5" x14ac:dyDescent="0.2">
      <c r="A27" s="12"/>
      <c r="B27" s="4" t="s">
        <v>4</v>
      </c>
    </row>
    <row r="28" spans="1:5" x14ac:dyDescent="0.2">
      <c r="A28" s="4" t="s">
        <v>13</v>
      </c>
      <c r="B28" s="1"/>
    </row>
    <row r="30" spans="1:5" ht="30" customHeight="1" x14ac:dyDescent="0.2">
      <c r="A30" s="33" t="s">
        <v>26</v>
      </c>
      <c r="B30" s="33"/>
      <c r="C30" s="33"/>
      <c r="D30" s="33"/>
      <c r="E30" s="33"/>
    </row>
    <row r="32" spans="1:5" ht="30.75" customHeight="1" x14ac:dyDescent="0.2">
      <c r="A32" s="34" t="s">
        <v>2</v>
      </c>
      <c r="B32" s="34"/>
      <c r="C32" s="34"/>
      <c r="D32" s="34"/>
      <c r="E32" s="34"/>
    </row>
    <row r="33" spans="1:10" x14ac:dyDescent="0.2">
      <c r="A33" s="15"/>
      <c r="B33" s="16"/>
      <c r="C33" s="16"/>
      <c r="D33" s="16"/>
      <c r="E33" s="15"/>
    </row>
    <row r="34" spans="1:10" x14ac:dyDescent="0.2">
      <c r="B34" s="18"/>
      <c r="C34" s="18"/>
      <c r="D34" s="18"/>
    </row>
    <row r="35" spans="1:10" x14ac:dyDescent="0.2">
      <c r="A35" s="23" t="s">
        <v>16</v>
      </c>
      <c r="B35" s="25"/>
      <c r="C35" s="4" t="s">
        <v>15</v>
      </c>
      <c r="D35" s="4" t="s">
        <v>14</v>
      </c>
      <c r="E35" s="4" t="s">
        <v>0</v>
      </c>
    </row>
    <row r="36" spans="1:10" x14ac:dyDescent="0.2">
      <c r="A36" s="23" t="s">
        <v>29</v>
      </c>
      <c r="B36" s="25"/>
      <c r="C36" s="14">
        <f>C38*0.5</f>
        <v>0</v>
      </c>
      <c r="D36" s="4">
        <v>0.5</v>
      </c>
      <c r="E36" s="19">
        <f>C36*D36</f>
        <v>0</v>
      </c>
    </row>
    <row r="37" spans="1:10" x14ac:dyDescent="0.2">
      <c r="A37" s="23" t="s">
        <v>28</v>
      </c>
      <c r="B37" s="25"/>
      <c r="C37" s="14">
        <f>C38*0.8</f>
        <v>0</v>
      </c>
      <c r="D37" s="4">
        <v>2</v>
      </c>
      <c r="E37" s="19">
        <f>C37*D37</f>
        <v>0</v>
      </c>
    </row>
    <row r="38" spans="1:10" x14ac:dyDescent="0.2">
      <c r="A38" s="23" t="s">
        <v>27</v>
      </c>
      <c r="B38" s="25"/>
      <c r="C38" s="1"/>
      <c r="D38" s="13">
        <v>4</v>
      </c>
      <c r="E38" s="14">
        <f>C38*D38</f>
        <v>0</v>
      </c>
    </row>
    <row r="39" spans="1:10" ht="16.5" thickBot="1" x14ac:dyDescent="0.3">
      <c r="A39" s="7"/>
      <c r="B39" s="28" t="s">
        <v>1</v>
      </c>
      <c r="C39" s="28"/>
      <c r="D39" s="28"/>
      <c r="E39" s="8">
        <f>SUM(E37:E38)</f>
        <v>0</v>
      </c>
    </row>
    <row r="40" spans="1:10" ht="15.75" thickTop="1" x14ac:dyDescent="0.2"/>
    <row r="41" spans="1:10" ht="30" customHeight="1" x14ac:dyDescent="0.2">
      <c r="A41" s="33" t="s">
        <v>17</v>
      </c>
      <c r="B41" s="33"/>
      <c r="C41" s="33"/>
      <c r="D41" s="33"/>
      <c r="E41" s="33"/>
    </row>
    <row r="42" spans="1:10" x14ac:dyDescent="0.2">
      <c r="A42" s="15"/>
    </row>
    <row r="43" spans="1:10" x14ac:dyDescent="0.2">
      <c r="A43" s="15"/>
    </row>
    <row r="44" spans="1:10" x14ac:dyDescent="0.2">
      <c r="A44" s="15"/>
    </row>
    <row r="45" spans="1:10" ht="15.75" thickBot="1" x14ac:dyDescent="0.25">
      <c r="A45" s="29" t="s">
        <v>31</v>
      </c>
      <c r="B45" s="29"/>
      <c r="C45" s="29"/>
      <c r="D45" s="20"/>
      <c r="E45" s="20"/>
      <c r="F45" s="20"/>
      <c r="G45" s="20"/>
      <c r="H45" s="20"/>
      <c r="I45" s="20"/>
      <c r="J45" s="20"/>
    </row>
    <row r="46" spans="1:10" ht="25.5" customHeight="1" x14ac:dyDescent="0.2">
      <c r="A46" s="20" t="s">
        <v>32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">
      <c r="A48" s="20"/>
    </row>
    <row r="49" spans="1:3" x14ac:dyDescent="0.2">
      <c r="A49" s="20"/>
    </row>
    <row r="50" spans="1:3" ht="15.75" thickBot="1" x14ac:dyDescent="0.25">
      <c r="A50" s="29"/>
      <c r="B50" s="29"/>
      <c r="C50" s="29"/>
    </row>
    <row r="51" spans="1:3" ht="15" customHeight="1" x14ac:dyDescent="0.2">
      <c r="A51" s="30" t="s">
        <v>33</v>
      </c>
      <c r="B51" s="30"/>
      <c r="C51" s="30"/>
    </row>
    <row r="52" spans="1:3" x14ac:dyDescent="0.2">
      <c r="A52" s="15"/>
    </row>
    <row r="53" spans="1:3" x14ac:dyDescent="0.2">
      <c r="A53" s="15"/>
    </row>
    <row r="54" spans="1:3" x14ac:dyDescent="0.2">
      <c r="A54" s="15"/>
    </row>
    <row r="55" spans="1:3" x14ac:dyDescent="0.2">
      <c r="A55" s="15"/>
    </row>
    <row r="56" spans="1:3" x14ac:dyDescent="0.2">
      <c r="A56" s="15"/>
    </row>
  </sheetData>
  <mergeCells count="21">
    <mergeCell ref="A45:C45"/>
    <mergeCell ref="A50:C50"/>
    <mergeCell ref="A51:C51"/>
    <mergeCell ref="B6:C6"/>
    <mergeCell ref="B7:C7"/>
    <mergeCell ref="B8:C8"/>
    <mergeCell ref="A30:E30"/>
    <mergeCell ref="A32:E32"/>
    <mergeCell ref="B39:D39"/>
    <mergeCell ref="A41:E41"/>
    <mergeCell ref="A36:B36"/>
    <mergeCell ref="A37:B37"/>
    <mergeCell ref="A38:B38"/>
    <mergeCell ref="A35:B35"/>
    <mergeCell ref="A1:E1"/>
    <mergeCell ref="A5:D5"/>
    <mergeCell ref="A4:D4"/>
    <mergeCell ref="A25:E25"/>
    <mergeCell ref="A15:E15"/>
    <mergeCell ref="B23:D23"/>
    <mergeCell ref="B9:D9"/>
  </mergeCells>
  <conditionalFormatting sqref="E18:E24 E33:E39">
    <cfRule type="cellIs" dxfId="3" priority="5" operator="equal">
      <formula>0</formula>
    </cfRule>
  </conditionalFormatting>
  <conditionalFormatting sqref="E5:E12">
    <cfRule type="cellIs" dxfId="2" priority="4" operator="equal">
      <formula>0</formula>
    </cfRule>
  </conditionalFormatting>
  <conditionalFormatting sqref="C37">
    <cfRule type="cellIs" dxfId="1" priority="2" operator="equal">
      <formula>0</formula>
    </cfRule>
  </conditionalFormatting>
  <conditionalFormatting sqref="C36">
    <cfRule type="cellIs" dxfId="0" priority="1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Tabelle1</vt:lpstr>
      <vt:lpstr>Tabelle1!Text115</vt:lpstr>
      <vt:lpstr>Tabelle1!Text116</vt:lpstr>
      <vt:lpstr>Tabelle1!Text117</vt:lpstr>
    </vt:vector>
  </TitlesOfParts>
  <Company>Stadtverwaltung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ZVAA032</dc:creator>
  <cp:lastModifiedBy>Guido Bormann</cp:lastModifiedBy>
  <cp:lastPrinted>2016-10-04T15:04:51Z</cp:lastPrinted>
  <dcterms:created xsi:type="dcterms:W3CDTF">2016-10-04T14:08:53Z</dcterms:created>
  <dcterms:modified xsi:type="dcterms:W3CDTF">2016-11-09T16:27:11Z</dcterms:modified>
</cp:coreProperties>
</file>