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75" windowWidth="14205" windowHeight="12060"/>
  </bookViews>
  <sheets>
    <sheet name="Allg Angaben" sheetId="4" r:id="rId1"/>
    <sheet name="Übersicht" sheetId="1" r:id="rId2"/>
    <sheet name="KH1" sheetId="2" r:id="rId3"/>
    <sheet name="KH2" sheetId="3" r:id="rId4"/>
    <sheet name="KH3" sheetId="5" r:id="rId5"/>
    <sheet name="KH4" sheetId="6" r:id="rId6"/>
    <sheet name="KH5" sheetId="7" r:id="rId7"/>
    <sheet name="KH6" sheetId="8" r:id="rId8"/>
    <sheet name="KH7" sheetId="9" r:id="rId9"/>
    <sheet name="KH8" sheetId="10" r:id="rId10"/>
    <sheet name="KH9" sheetId="12" r:id="rId11"/>
    <sheet name="KH10" sheetId="14" r:id="rId12"/>
  </sheets>
  <externalReferences>
    <externalReference r:id="rId13"/>
  </externalReferences>
  <definedNames>
    <definedName name="_Toc459884850" localSheetId="11">'KH10'!$B$20</definedName>
    <definedName name="Bieter">'[1]Allg Angaben'!$B$4</definedName>
    <definedName name="SWName">'[1]Allg Angaben'!$B$7</definedName>
    <definedName name="SWVersion">'[1]Allg Angaben'!$B$8</definedName>
  </definedNames>
  <calcPr calcId="145621"/>
</workbook>
</file>

<file path=xl/calcChain.xml><?xml version="1.0" encoding="utf-8"?>
<calcChain xmlns="http://schemas.openxmlformats.org/spreadsheetml/2006/main">
  <c r="F13" i="12" l="1"/>
  <c r="B2" i="2" l="1"/>
  <c r="B2" i="3"/>
  <c r="F21" i="10" l="1"/>
  <c r="F9" i="2" l="1"/>
  <c r="F19" i="1"/>
  <c r="G24" i="1"/>
  <c r="H24" i="1" s="1"/>
  <c r="G10" i="1" l="1"/>
  <c r="G11" i="1"/>
  <c r="G13" i="1"/>
  <c r="G14" i="1"/>
  <c r="F8" i="14" l="1"/>
  <c r="B4" i="2"/>
  <c r="B3" i="2"/>
  <c r="B4" i="3"/>
  <c r="B3" i="3"/>
  <c r="F10" i="14" l="1"/>
  <c r="F11" i="14"/>
  <c r="F12" i="14"/>
  <c r="F13" i="14"/>
  <c r="F14" i="14"/>
  <c r="F15" i="14"/>
  <c r="F16" i="14"/>
  <c r="F17" i="14"/>
  <c r="F18" i="14"/>
  <c r="F19" i="14"/>
  <c r="F20" i="14"/>
  <c r="F21" i="14"/>
  <c r="F22" i="14"/>
  <c r="F23" i="14"/>
  <c r="F24" i="14"/>
  <c r="F25" i="14"/>
  <c r="F26" i="14"/>
  <c r="F27"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11" i="12"/>
  <c r="F12" i="12"/>
  <c r="F9" i="8"/>
  <c r="F17" i="5"/>
  <c r="F57" i="2"/>
  <c r="F58" i="2"/>
  <c r="F59" i="2"/>
  <c r="F12" i="2"/>
  <c r="F13" i="2"/>
  <c r="F14" i="2"/>
  <c r="F15" i="2"/>
  <c r="F11" i="2"/>
  <c r="F62" i="2"/>
  <c r="F63" i="2"/>
  <c r="F67" i="2"/>
  <c r="K1" i="3" l="1"/>
  <c r="E9" i="1" s="1"/>
  <c r="G9" i="1" s="1"/>
  <c r="K1" i="2"/>
  <c r="F79" i="2" l="1"/>
  <c r="F75" i="2"/>
  <c r="F41" i="5" l="1"/>
  <c r="F40" i="5"/>
  <c r="F35" i="5"/>
  <c r="F57" i="3"/>
  <c r="F56" i="3"/>
  <c r="F35" i="9" l="1"/>
  <c r="F38" i="6"/>
  <c r="F89" i="14" l="1"/>
  <c r="F88" i="14"/>
  <c r="F87" i="14"/>
  <c r="F86" i="14"/>
  <c r="F85" i="14"/>
  <c r="F84" i="14"/>
  <c r="F83" i="14"/>
  <c r="F82" i="14"/>
  <c r="F81" i="14"/>
  <c r="F80" i="14"/>
  <c r="F79" i="14"/>
  <c r="F78" i="14"/>
  <c r="F77" i="14"/>
  <c r="F76" i="14"/>
  <c r="F75" i="14"/>
  <c r="F74" i="14"/>
  <c r="F73" i="14"/>
  <c r="F72" i="14"/>
  <c r="F71" i="14"/>
  <c r="F70" i="14"/>
  <c r="F69" i="14"/>
  <c r="F68" i="14"/>
  <c r="F67" i="14"/>
  <c r="F66" i="14"/>
  <c r="F65" i="14"/>
  <c r="F64" i="14"/>
  <c r="F63" i="14"/>
  <c r="F62" i="14"/>
  <c r="F61" i="14"/>
  <c r="F60" i="14"/>
  <c r="F59" i="14"/>
  <c r="F58" i="14"/>
  <c r="F57" i="14"/>
  <c r="F56" i="14"/>
  <c r="F55" i="14"/>
  <c r="F54" i="14"/>
  <c r="F9" i="14"/>
  <c r="F7" i="14"/>
  <c r="B4" i="14"/>
  <c r="B3" i="14"/>
  <c r="K1" i="14"/>
  <c r="E17" i="1" s="1"/>
  <c r="G17" i="1" s="1"/>
  <c r="B2" i="14"/>
  <c r="C17" i="1" l="1"/>
  <c r="K2" i="14"/>
  <c r="D17" i="1" s="1"/>
  <c r="H17" i="1" s="1"/>
  <c r="F72" i="12"/>
  <c r="F18" i="2"/>
  <c r="B4" i="12" l="1"/>
  <c r="B3" i="12"/>
  <c r="B4" i="10"/>
  <c r="B3" i="10"/>
  <c r="B4" i="9"/>
  <c r="B3" i="9"/>
  <c r="B4" i="8"/>
  <c r="B3" i="8"/>
  <c r="B4" i="7"/>
  <c r="B3" i="7"/>
  <c r="B4" i="6"/>
  <c r="B3" i="6"/>
  <c r="B4" i="5"/>
  <c r="B3" i="5"/>
  <c r="F21" i="9"/>
  <c r="F22" i="9"/>
  <c r="F23" i="9"/>
  <c r="F24" i="9"/>
  <c r="F25" i="9"/>
  <c r="F26" i="9"/>
  <c r="F27" i="9"/>
  <c r="F28" i="9"/>
  <c r="F29" i="9"/>
  <c r="F30" i="9"/>
  <c r="F31" i="9"/>
  <c r="F32" i="9"/>
  <c r="F33" i="9"/>
  <c r="F34" i="9"/>
  <c r="F36" i="9"/>
  <c r="F37" i="9"/>
  <c r="F38" i="9"/>
  <c r="F39" i="9"/>
  <c r="F40" i="9"/>
  <c r="F41" i="9"/>
  <c r="F42" i="9"/>
  <c r="F43" i="9"/>
  <c r="F44" i="9"/>
  <c r="F45" i="9"/>
  <c r="F46" i="9"/>
  <c r="F47" i="9"/>
  <c r="F48" i="9"/>
  <c r="F49" i="9"/>
  <c r="F50" i="9"/>
  <c r="F20" i="9"/>
  <c r="F18" i="9"/>
  <c r="F19" i="9"/>
  <c r="F16" i="5"/>
  <c r="F34" i="2"/>
  <c r="F35" i="2"/>
  <c r="F42" i="6"/>
  <c r="F36" i="6"/>
  <c r="F78" i="2" l="1"/>
  <c r="B2" i="12" l="1"/>
  <c r="B2" i="10"/>
  <c r="B2" i="9"/>
  <c r="B2" i="8"/>
  <c r="B2" i="7"/>
  <c r="B2" i="6"/>
  <c r="B2" i="5"/>
  <c r="B2" i="1"/>
  <c r="F8" i="3"/>
  <c r="F9" i="3"/>
  <c r="F10" i="3"/>
  <c r="F11" i="3"/>
  <c r="F12" i="3"/>
  <c r="F13" i="3"/>
  <c r="F14" i="3"/>
  <c r="F15" i="3"/>
  <c r="F16" i="3"/>
  <c r="F17" i="3"/>
  <c r="F18"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7" i="3"/>
  <c r="F8" i="2"/>
  <c r="F10" i="2"/>
  <c r="F16" i="2"/>
  <c r="F17" i="2"/>
  <c r="F19" i="2"/>
  <c r="F20" i="2"/>
  <c r="F21" i="2"/>
  <c r="F22" i="2"/>
  <c r="F23" i="2"/>
  <c r="F24" i="2"/>
  <c r="F25" i="2"/>
  <c r="F26" i="2"/>
  <c r="F28" i="2"/>
  <c r="F27" i="2"/>
  <c r="F29" i="2"/>
  <c r="F30" i="2"/>
  <c r="F31" i="2"/>
  <c r="F32" i="2"/>
  <c r="F33" i="2"/>
  <c r="F36" i="2"/>
  <c r="F37" i="2"/>
  <c r="F38" i="2"/>
  <c r="F39" i="2"/>
  <c r="F40" i="2"/>
  <c r="F41" i="2"/>
  <c r="F42" i="2"/>
  <c r="F43" i="2"/>
  <c r="F44" i="2"/>
  <c r="F45" i="2"/>
  <c r="F46" i="2"/>
  <c r="F47" i="2"/>
  <c r="F48" i="2"/>
  <c r="F49" i="2"/>
  <c r="F50" i="2"/>
  <c r="F51" i="2"/>
  <c r="F52" i="2"/>
  <c r="F53" i="2"/>
  <c r="F54" i="2"/>
  <c r="F55" i="2"/>
  <c r="F56" i="2"/>
  <c r="F60" i="2"/>
  <c r="F61" i="2"/>
  <c r="F64" i="2"/>
  <c r="F65" i="2"/>
  <c r="F66" i="2"/>
  <c r="F68" i="2"/>
  <c r="F69" i="2"/>
  <c r="F70" i="2"/>
  <c r="F71" i="2"/>
  <c r="F72" i="2"/>
  <c r="F73" i="2"/>
  <c r="F74" i="2"/>
  <c r="F76" i="2"/>
  <c r="F77" i="2"/>
  <c r="F80" i="2"/>
  <c r="F7" i="2"/>
  <c r="F65" i="6" l="1"/>
  <c r="F59" i="6" l="1"/>
  <c r="F60" i="6"/>
  <c r="F61" i="6"/>
  <c r="F62" i="6"/>
  <c r="F63" i="6"/>
  <c r="F64" i="6"/>
  <c r="F66" i="6"/>
  <c r="F67" i="6"/>
  <c r="F68" i="6"/>
  <c r="F69" i="6"/>
  <c r="F70" i="6"/>
  <c r="F71" i="6"/>
  <c r="F72" i="6"/>
  <c r="F73" i="6"/>
  <c r="F86" i="12"/>
  <c r="F85" i="12"/>
  <c r="F84" i="12"/>
  <c r="F83" i="12"/>
  <c r="F82" i="12"/>
  <c r="F81" i="12"/>
  <c r="F80" i="12"/>
  <c r="F79" i="12"/>
  <c r="F78" i="12"/>
  <c r="F77" i="12"/>
  <c r="F76" i="12"/>
  <c r="F75" i="12"/>
  <c r="F74" i="12"/>
  <c r="F73" i="12"/>
  <c r="F71" i="12"/>
  <c r="F70" i="12"/>
  <c r="F69" i="12"/>
  <c r="F68" i="12"/>
  <c r="F67" i="12"/>
  <c r="F66" i="12"/>
  <c r="F65" i="12"/>
  <c r="F64" i="12"/>
  <c r="F63" i="12"/>
  <c r="F62" i="12"/>
  <c r="F61" i="12"/>
  <c r="F60" i="12"/>
  <c r="F59" i="12"/>
  <c r="F58" i="12"/>
  <c r="F57" i="12"/>
  <c r="F56" i="12"/>
  <c r="F55" i="12"/>
  <c r="F54" i="12"/>
  <c r="F53" i="12"/>
  <c r="F52" i="12"/>
  <c r="F51" i="12"/>
  <c r="F50" i="12"/>
  <c r="F49" i="12"/>
  <c r="F48" i="12"/>
  <c r="F47" i="12"/>
  <c r="F46" i="12"/>
  <c r="F45" i="12"/>
  <c r="F44" i="12"/>
  <c r="F42" i="12"/>
  <c r="F41" i="12"/>
  <c r="F40" i="12"/>
  <c r="F39" i="12"/>
  <c r="F38" i="12"/>
  <c r="F43" i="12"/>
  <c r="F37" i="12"/>
  <c r="F36" i="12"/>
  <c r="F35" i="12"/>
  <c r="F34" i="12"/>
  <c r="F33" i="12"/>
  <c r="F32" i="12"/>
  <c r="F31" i="12"/>
  <c r="F30" i="12"/>
  <c r="F29" i="12"/>
  <c r="F28" i="12"/>
  <c r="F27" i="12"/>
  <c r="F26" i="12"/>
  <c r="F25" i="12"/>
  <c r="F24" i="12"/>
  <c r="F23" i="12"/>
  <c r="F22" i="12"/>
  <c r="F21" i="12"/>
  <c r="F20" i="12"/>
  <c r="F19" i="12"/>
  <c r="F18" i="12"/>
  <c r="F17" i="12"/>
  <c r="F16" i="12"/>
  <c r="F15" i="12"/>
  <c r="F20" i="10"/>
  <c r="F19" i="10"/>
  <c r="F18" i="10"/>
  <c r="F17" i="10"/>
  <c r="F16" i="10"/>
  <c r="F15" i="10"/>
  <c r="F14" i="10"/>
  <c r="F13" i="10"/>
  <c r="F12" i="10"/>
  <c r="F57" i="9"/>
  <c r="F55" i="9"/>
  <c r="F54" i="9"/>
  <c r="F52" i="9"/>
  <c r="F51" i="9"/>
  <c r="F29" i="8" l="1"/>
  <c r="F30" i="8"/>
  <c r="F31" i="8"/>
  <c r="F32" i="8"/>
  <c r="F33" i="8"/>
  <c r="F34" i="8"/>
  <c r="F35" i="8"/>
  <c r="F18" i="8"/>
  <c r="F19" i="8"/>
  <c r="F20" i="8"/>
  <c r="F21" i="8"/>
  <c r="F22" i="8"/>
  <c r="F23" i="8"/>
  <c r="F24" i="8"/>
  <c r="F25" i="8"/>
  <c r="F26" i="8"/>
  <c r="F27" i="8"/>
  <c r="F28" i="8"/>
  <c r="F21" i="7"/>
  <c r="F22" i="7"/>
  <c r="F23" i="7"/>
  <c r="F24" i="7"/>
  <c r="F25" i="7"/>
  <c r="F26" i="7"/>
  <c r="F27" i="7"/>
  <c r="F28" i="7"/>
  <c r="F29" i="7"/>
  <c r="F30" i="7"/>
  <c r="F31" i="7"/>
  <c r="F32" i="7"/>
  <c r="F33" i="7"/>
  <c r="F34" i="7"/>
  <c r="C8" i="1"/>
  <c r="F10" i="12" l="1"/>
  <c r="F9" i="12"/>
  <c r="F8" i="12"/>
  <c r="F7" i="12"/>
  <c r="K1" i="12"/>
  <c r="E16" i="1" s="1"/>
  <c r="G16" i="1" s="1"/>
  <c r="C16" i="1" l="1"/>
  <c r="K2" i="12"/>
  <c r="D16" i="1" s="1"/>
  <c r="H16" i="1" s="1"/>
  <c r="K1" i="10"/>
  <c r="E15" i="1" s="1"/>
  <c r="G15" i="1" s="1"/>
  <c r="K1" i="9"/>
  <c r="E14" i="1" s="1"/>
  <c r="K1" i="8"/>
  <c r="E13" i="1" s="1"/>
  <c r="K1" i="7"/>
  <c r="E12" i="1" s="1"/>
  <c r="G12" i="1" s="1"/>
  <c r="K1" i="6"/>
  <c r="E11" i="1" s="1"/>
  <c r="K1" i="5"/>
  <c r="E10" i="1" s="1"/>
  <c r="F11" i="10" l="1"/>
  <c r="F10" i="10"/>
  <c r="F9" i="10"/>
  <c r="F8" i="10"/>
  <c r="F7" i="10"/>
  <c r="F17" i="9"/>
  <c r="F16" i="9"/>
  <c r="F15" i="9"/>
  <c r="F14" i="9"/>
  <c r="F13" i="9"/>
  <c r="F12" i="9"/>
  <c r="F11" i="9"/>
  <c r="F10" i="9"/>
  <c r="F9" i="9"/>
  <c r="F8" i="9"/>
  <c r="F7" i="9"/>
  <c r="F17" i="8"/>
  <c r="F16" i="8"/>
  <c r="F15" i="8"/>
  <c r="F14" i="8"/>
  <c r="F13" i="8"/>
  <c r="F12" i="8"/>
  <c r="F11" i="8"/>
  <c r="F10" i="8"/>
  <c r="F8" i="8"/>
  <c r="F7" i="8"/>
  <c r="F20" i="7"/>
  <c r="F19" i="7"/>
  <c r="F18" i="7"/>
  <c r="F17" i="7"/>
  <c r="F16" i="7"/>
  <c r="F15" i="7"/>
  <c r="F14" i="7"/>
  <c r="F13" i="7"/>
  <c r="F12" i="7"/>
  <c r="F11" i="7"/>
  <c r="F10" i="7"/>
  <c r="F9" i="7"/>
  <c r="F8" i="7"/>
  <c r="F7" i="7"/>
  <c r="F58" i="6"/>
  <c r="F57" i="6"/>
  <c r="F56" i="6"/>
  <c r="F55" i="6"/>
  <c r="F54" i="6"/>
  <c r="F53" i="6"/>
  <c r="F52" i="6"/>
  <c r="F51" i="6"/>
  <c r="F50" i="6"/>
  <c r="F49" i="6"/>
  <c r="F48" i="6"/>
  <c r="F47" i="6"/>
  <c r="F46" i="6"/>
  <c r="F45" i="6"/>
  <c r="F44" i="6"/>
  <c r="F43" i="6"/>
  <c r="F41" i="6"/>
  <c r="F40" i="6"/>
  <c r="F39" i="6"/>
  <c r="F37"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39" i="5"/>
  <c r="F38" i="5"/>
  <c r="F37" i="5"/>
  <c r="F36" i="5"/>
  <c r="F34" i="5"/>
  <c r="F33" i="5"/>
  <c r="F32" i="5"/>
  <c r="F31" i="5"/>
  <c r="F30" i="5"/>
  <c r="F29" i="5"/>
  <c r="F28" i="5"/>
  <c r="F27" i="5"/>
  <c r="F26" i="5"/>
  <c r="F25" i="5"/>
  <c r="F24" i="5"/>
  <c r="F23" i="5"/>
  <c r="F22" i="5"/>
  <c r="F21" i="5"/>
  <c r="F20" i="5"/>
  <c r="F19" i="5"/>
  <c r="F18" i="5"/>
  <c r="F15" i="5"/>
  <c r="F14" i="5"/>
  <c r="F13" i="5"/>
  <c r="F12" i="5"/>
  <c r="F11" i="5"/>
  <c r="F10" i="5"/>
  <c r="F9" i="5"/>
  <c r="F8" i="5"/>
  <c r="F7" i="5"/>
  <c r="F144" i="3"/>
  <c r="F143" i="3"/>
  <c r="F142" i="3"/>
  <c r="F141" i="3"/>
  <c r="F140" i="3"/>
  <c r="F139" i="3"/>
  <c r="F138" i="3"/>
  <c r="F137" i="3"/>
  <c r="F136" i="3"/>
  <c r="F135" i="3"/>
  <c r="F134" i="3"/>
  <c r="F133" i="3"/>
  <c r="F132" i="3"/>
  <c r="F131" i="3"/>
  <c r="F130"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0" i="3"/>
  <c r="F69" i="3"/>
  <c r="F68" i="3"/>
  <c r="F67" i="3"/>
  <c r="F66" i="3"/>
  <c r="F65" i="3"/>
  <c r="F64" i="3"/>
  <c r="F63" i="3"/>
  <c r="F62" i="3"/>
  <c r="F61" i="3"/>
  <c r="F60" i="3"/>
  <c r="F59" i="3"/>
  <c r="K2" i="2"/>
  <c r="D8" i="1" s="1"/>
  <c r="K2" i="3" l="1"/>
  <c r="D9" i="1" s="1"/>
  <c r="H9" i="1" s="1"/>
  <c r="E8" i="1"/>
  <c r="G8" i="1" s="1"/>
  <c r="H8" i="1" s="1"/>
  <c r="C15" i="1"/>
  <c r="C14" i="1"/>
  <c r="C13" i="1"/>
  <c r="C12" i="1"/>
  <c r="C11" i="1"/>
  <c r="C10" i="1"/>
  <c r="C9" i="1"/>
  <c r="K2" i="9"/>
  <c r="D14" i="1" s="1"/>
  <c r="H14" i="1" s="1"/>
  <c r="K2" i="6"/>
  <c r="D11" i="1" s="1"/>
  <c r="H11" i="1" s="1"/>
  <c r="K2" i="8"/>
  <c r="D13" i="1" s="1"/>
  <c r="H13" i="1" s="1"/>
  <c r="K2" i="10"/>
  <c r="D15" i="1" s="1"/>
  <c r="H15" i="1" s="1"/>
  <c r="K2" i="7"/>
  <c r="D12" i="1" s="1"/>
  <c r="H12" i="1" s="1"/>
  <c r="K2" i="5"/>
  <c r="D10" i="1" s="1"/>
  <c r="H10" i="1" s="1"/>
  <c r="H19" i="1" l="1"/>
  <c r="F24" i="1" s="1"/>
</calcChain>
</file>

<file path=xl/sharedStrings.xml><?xml version="1.0" encoding="utf-8"?>
<sst xmlns="http://schemas.openxmlformats.org/spreadsheetml/2006/main" count="1481" uniqueCount="916">
  <si>
    <t>Bieter:</t>
  </si>
  <si>
    <t>LP = Leistungspunkte</t>
  </si>
  <si>
    <t>MGP = max. Gewichtungspunkte</t>
  </si>
  <si>
    <t>Kriterienhauptgruppen (B-Kriterien)</t>
  </si>
  <si>
    <t>A-Kriterien</t>
  </si>
  <si>
    <t>LP</t>
  </si>
  <si>
    <t>MGP</t>
  </si>
  <si>
    <t>Gewichtung KH</t>
  </si>
  <si>
    <t>Faktor LP</t>
  </si>
  <si>
    <t>gewichtete LP</t>
  </si>
  <si>
    <t>Preis</t>
  </si>
  <si>
    <t>Angaben zur angebotenen Softwarelösung</t>
  </si>
  <si>
    <t>Bezeichnung:</t>
  </si>
  <si>
    <t>Version:</t>
  </si>
  <si>
    <t>Sonstige Angaben zur angebotenen Softwarelösung:</t>
  </si>
  <si>
    <t>Teil:</t>
  </si>
  <si>
    <t>K = Kriterium (A/B/I)</t>
  </si>
  <si>
    <t>GP = Gewichtungspunkte</t>
  </si>
  <si>
    <t>Summe GP:</t>
  </si>
  <si>
    <t>Produkt:</t>
  </si>
  <si>
    <t>BP = Bewertungspunkte bzw. JA/NEIN bei A-Kriterien</t>
  </si>
  <si>
    <t>Summe LP:</t>
  </si>
  <si>
    <t>Nr.</t>
  </si>
  <si>
    <t>Anforderung</t>
  </si>
  <si>
    <t>K</t>
  </si>
  <si>
    <t>GP</t>
  </si>
  <si>
    <t>BP</t>
  </si>
  <si>
    <t>Bemerkung/Erläuterung</t>
  </si>
  <si>
    <t>Generelle Anforderungen</t>
  </si>
  <si>
    <t>2.1</t>
  </si>
  <si>
    <t>Pflege und Weiterentwicklung</t>
  </si>
  <si>
    <t>Das Verfahren entspricht den aktuellen rechtlichen Rahmenbedingungen. Das Verfahren wird fortlaufend an technische sowie rechtliche Neuerungen/Änderungen angepasst.</t>
  </si>
  <si>
    <t>Altdatenübernahme</t>
  </si>
  <si>
    <t>Benutzerverwaltung</t>
  </si>
  <si>
    <t>Zugriffsprotokollierung</t>
  </si>
  <si>
    <t>Wiedervorlage</t>
  </si>
  <si>
    <t>6</t>
  </si>
  <si>
    <t>6.1</t>
  </si>
  <si>
    <t>3.1</t>
  </si>
  <si>
    <t>Schnittstellen</t>
  </si>
  <si>
    <t>4.1</t>
  </si>
  <si>
    <t>5.1</t>
  </si>
  <si>
    <t>7</t>
  </si>
  <si>
    <t>8</t>
  </si>
  <si>
    <t>KH 1 - Generelle Anforderungen</t>
  </si>
  <si>
    <t>KH 3 - Überwachungs des Versicherungsschutz &amp; Sonderaufgaben</t>
  </si>
  <si>
    <t>KH 4 - Fachamtsadministration</t>
  </si>
  <si>
    <t>KH 5 - Auswertung und Statistik</t>
  </si>
  <si>
    <t>KH 6 - eGovernment</t>
  </si>
  <si>
    <t>KH 7 - Schnittstellen</t>
  </si>
  <si>
    <t>KH 2 - Zulassungswesen</t>
  </si>
  <si>
    <t>KH 9 - DV spezifische Anforderungen</t>
  </si>
  <si>
    <t xml:space="preserve">Im Rahmen des Verfahrenswechsels sind die Daten des örtlichen
Fahrzeugregisters komplett zu übernehmen. </t>
  </si>
  <si>
    <t xml:space="preserve">Aktive Anzeige- und Mängelverfahren sowie damit verbundene Eskalationsstufen müssen ebenfalls migriert werden. </t>
  </si>
  <si>
    <t>Zentrale Verfahrenspflege und Mandantenfähigkeit</t>
  </si>
  <si>
    <t>Softwarebezeichnung und akt. Version</t>
  </si>
  <si>
    <t>Such- und Auskunftsfunktion</t>
  </si>
  <si>
    <t>Verfahrensaufbau- und Navigation</t>
  </si>
  <si>
    <t>KH 2 -Zulassungswesen</t>
  </si>
  <si>
    <t>KH 3 - Überwachung des Versicherungsschutzes &amp; Sonderaufgaben</t>
  </si>
  <si>
    <t>3</t>
  </si>
  <si>
    <t>DV spezifische Anforderungen</t>
  </si>
  <si>
    <t>9</t>
  </si>
  <si>
    <t>9.1</t>
  </si>
  <si>
    <t>8.1</t>
  </si>
  <si>
    <t>Rahmenbedingung für die Schulungsleistungen</t>
  </si>
  <si>
    <t>7.1</t>
  </si>
  <si>
    <t>eGovernment</t>
  </si>
  <si>
    <t>5</t>
  </si>
  <si>
    <t>Auswertung und Statistik</t>
  </si>
  <si>
    <t>4</t>
  </si>
  <si>
    <t>Fachamtsadministration</t>
  </si>
  <si>
    <t>Überwachung des Versicherungsschutzes &amp; Sonderaufgaben</t>
  </si>
  <si>
    <t>Zulassungswesen</t>
  </si>
  <si>
    <t>2.2</t>
  </si>
  <si>
    <t>2.3</t>
  </si>
  <si>
    <t>2.4</t>
  </si>
  <si>
    <t>2.5</t>
  </si>
  <si>
    <t>2.6</t>
  </si>
  <si>
    <t>2.7</t>
  </si>
  <si>
    <t>2.8</t>
  </si>
  <si>
    <t>2</t>
  </si>
  <si>
    <t>2.1.1</t>
  </si>
  <si>
    <t>2.1.2</t>
  </si>
  <si>
    <t>2.2.1</t>
  </si>
  <si>
    <t>2.2.2</t>
  </si>
  <si>
    <t>2.2.3</t>
  </si>
  <si>
    <t>2.2.4</t>
  </si>
  <si>
    <t>2.2.5</t>
  </si>
  <si>
    <t>2.2.6</t>
  </si>
  <si>
    <t>2.3.1</t>
  </si>
  <si>
    <t>2.3.2</t>
  </si>
  <si>
    <t>2.4.1</t>
  </si>
  <si>
    <t>2.4.2</t>
  </si>
  <si>
    <t>2.4.3</t>
  </si>
  <si>
    <t>2.4.4</t>
  </si>
  <si>
    <t>2.4.5</t>
  </si>
  <si>
    <t>2.4.6</t>
  </si>
  <si>
    <t>2.4.7</t>
  </si>
  <si>
    <t>2.5.1</t>
  </si>
  <si>
    <t>2.5.2</t>
  </si>
  <si>
    <t>2.5.3</t>
  </si>
  <si>
    <t>2.6.1</t>
  </si>
  <si>
    <t>2.6.2</t>
  </si>
  <si>
    <t>2.7.1</t>
  </si>
  <si>
    <t>2.7.2</t>
  </si>
  <si>
    <t>2.8.1</t>
  </si>
  <si>
    <t>2.8.2</t>
  </si>
  <si>
    <t>2.8.3</t>
  </si>
  <si>
    <t>2.8.4</t>
  </si>
  <si>
    <t>2.8.5</t>
  </si>
  <si>
    <t>2.8.6</t>
  </si>
  <si>
    <t>2.8.7</t>
  </si>
  <si>
    <t>2.8.8</t>
  </si>
  <si>
    <t>2.8.9</t>
  </si>
  <si>
    <t>2.8.10</t>
  </si>
  <si>
    <t>2.8.11</t>
  </si>
  <si>
    <t>2.8.12</t>
  </si>
  <si>
    <t>2.9.1</t>
  </si>
  <si>
    <t>A</t>
  </si>
  <si>
    <t>2.9.2</t>
  </si>
  <si>
    <t>2.9.3</t>
  </si>
  <si>
    <t>2.9.4</t>
  </si>
  <si>
    <t>2.9.5</t>
  </si>
  <si>
    <t>2.9.6</t>
  </si>
  <si>
    <t>2.9.7</t>
  </si>
  <si>
    <t>2.9.8</t>
  </si>
  <si>
    <t>2.9.10</t>
  </si>
  <si>
    <t>2.9.11</t>
  </si>
  <si>
    <t>2.9.12</t>
  </si>
  <si>
    <t>2.10</t>
  </si>
  <si>
    <t>Löschung der Daten im örtlichen Register</t>
  </si>
  <si>
    <t>2.10.1</t>
  </si>
  <si>
    <t>Führung des örtlichen und Abgleich mit dem zentralen Fahrzeugregister</t>
  </si>
  <si>
    <t>3.1.1</t>
  </si>
  <si>
    <t>3.1.2</t>
  </si>
  <si>
    <t>3.1.3</t>
  </si>
  <si>
    <t>3.2</t>
  </si>
  <si>
    <t>Zulassungs- Umschreibungs und Korrekturvorgänge</t>
  </si>
  <si>
    <t>3.2.1</t>
  </si>
  <si>
    <t>3.2.2</t>
  </si>
  <si>
    <t>3.2.3</t>
  </si>
  <si>
    <t>3.2.4</t>
  </si>
  <si>
    <t>Plausibilitäten sichern die Vollständigkeit und Konformität der Daten mit den gesetzlichen Vorgaben.</t>
  </si>
  <si>
    <t>3.3</t>
  </si>
  <si>
    <t>Bearbeitung inaktiver Daten</t>
  </si>
  <si>
    <t>3.3.1</t>
  </si>
  <si>
    <t>3.4</t>
  </si>
  <si>
    <t>Besondere Kennzeichen</t>
  </si>
  <si>
    <t>3.4.1</t>
  </si>
  <si>
    <t>3.4.2</t>
  </si>
  <si>
    <t>Die unter Kapitel 3.4 genannten besonderen Kennzeichen sind über die Software zu erfassen und zu bearbeiten.</t>
  </si>
  <si>
    <t>3.5</t>
  </si>
  <si>
    <t>Außerbetriebsetzung nach § 14 FZV</t>
  </si>
  <si>
    <t>3.5.1</t>
  </si>
  <si>
    <t xml:space="preserve">Die neue Software ermöglicht es dem Nutzer, Außerbetriebsetzungen nach Vorgabe des § 14 FZV vorzunehmen. </t>
  </si>
  <si>
    <t>3.5.2</t>
  </si>
  <si>
    <t>3.5.3</t>
  </si>
  <si>
    <t>3.6</t>
  </si>
  <si>
    <t>Sammelverzeichnisse</t>
  </si>
  <si>
    <t>3.6.1</t>
  </si>
  <si>
    <t>Die Umsetzung der unter Kapitel 3.6 genannten Anforderungen sind kurz zu erläutern.</t>
  </si>
  <si>
    <t>3.6.2</t>
  </si>
  <si>
    <t>3.6.3</t>
  </si>
  <si>
    <t>3.6.4</t>
  </si>
  <si>
    <t>3.6.6</t>
  </si>
  <si>
    <t>3.6.7</t>
  </si>
  <si>
    <t>3.6.8</t>
  </si>
  <si>
    <t>3.6.9</t>
  </si>
  <si>
    <t>Das neue Verfahren ist in der Lage ein Anhängerverzeichnis nach den gesetzlichen Vorgaben zu pflegen.</t>
  </si>
  <si>
    <t>Eine Übernahme der bereits im Altverfahren eingesetzten Anhängerverzeichnisse ist gewährleistet.</t>
  </si>
  <si>
    <t>3.7</t>
  </si>
  <si>
    <t>Speicherung von Zusatzangaben</t>
  </si>
  <si>
    <t>3.7.1</t>
  </si>
  <si>
    <t>3.8</t>
  </si>
  <si>
    <t>Diebstahl und Kennzeichenverlust</t>
  </si>
  <si>
    <t>3.8.1</t>
  </si>
  <si>
    <t>3.8.2</t>
  </si>
  <si>
    <t xml:space="preserve">Es ist zu erläutern inwieweit und ob, die unter Kapitel 3.8 beschriebenen Tatbestände erfasst, bearbeitet und wieder auf erledigt gesetzt werden können. </t>
  </si>
  <si>
    <t>3.9</t>
  </si>
  <si>
    <t>Kennzeichenreservierung</t>
  </si>
  <si>
    <t>3.9.1</t>
  </si>
  <si>
    <t>Eine Kennzeichenreservierung innerhalb des Kfz-Zulassungsverfahren ist vorhanden.</t>
  </si>
  <si>
    <t>3.9.2</t>
  </si>
  <si>
    <t>3.9.3</t>
  </si>
  <si>
    <t>3.9.4</t>
  </si>
  <si>
    <t>3.9.5</t>
  </si>
  <si>
    <t>3.9.6</t>
  </si>
  <si>
    <t>3.10</t>
  </si>
  <si>
    <t>Massenverarbeitung</t>
  </si>
  <si>
    <t>3.10.1</t>
  </si>
  <si>
    <t>3.10.2</t>
  </si>
  <si>
    <t>3.10.3</t>
  </si>
  <si>
    <t>3.11</t>
  </si>
  <si>
    <t>Integration von iKfz-Vorgängen</t>
  </si>
  <si>
    <t>3.11.1</t>
  </si>
  <si>
    <t>4.2</t>
  </si>
  <si>
    <t>4.3</t>
  </si>
  <si>
    <t>4.4</t>
  </si>
  <si>
    <t>4.5</t>
  </si>
  <si>
    <t>4.1.1</t>
  </si>
  <si>
    <t>4.0.1</t>
  </si>
  <si>
    <t>Die Aufgaben, zu denen die Zulassungsbehörden nach §§ 23 – 29 FZV verpflichtet sind (inklusive der Mitteilungspflichten auf elektronischem Wege), müssen über das neue Kfz-Verfahren erledigt werden können.</t>
  </si>
  <si>
    <t>4.0.2</t>
  </si>
  <si>
    <t>Anzeigevorgänge</t>
  </si>
  <si>
    <t>Eskalationsstufen können zu jeder Anzeigenart hinterlegt werden.</t>
  </si>
  <si>
    <t>4.1.2</t>
  </si>
  <si>
    <t>4.1.3</t>
  </si>
  <si>
    <t>4.1.4</t>
  </si>
  <si>
    <t>4.1.5</t>
  </si>
  <si>
    <t>4.1.6</t>
  </si>
  <si>
    <t>4.1.7</t>
  </si>
  <si>
    <t>4.1.8</t>
  </si>
  <si>
    <t>Automatisierung von Vorgängen</t>
  </si>
  <si>
    <t>4.2.1</t>
  </si>
  <si>
    <t>4.2.2</t>
  </si>
  <si>
    <t>Es ist zu erläutern wie die Bearbeitung von fehlerhaften Rückläufern aus dem Automatisierungsprozess erfolgt.</t>
  </si>
  <si>
    <t>4.2.3</t>
  </si>
  <si>
    <t>4.2.4</t>
  </si>
  <si>
    <t>4.2.5</t>
  </si>
  <si>
    <t>Tarnkennzeichen</t>
  </si>
  <si>
    <t>4.3.1</t>
  </si>
  <si>
    <t>Tarnkennzeichen können über die Software erfasst, bearbeitet und gelöscht werden.</t>
  </si>
  <si>
    <t>4.3.2</t>
  </si>
  <si>
    <t>4.3.3</t>
  </si>
  <si>
    <t>4.3.4</t>
  </si>
  <si>
    <t>Fahrtenbuchauflagen</t>
  </si>
  <si>
    <t>4.4.1</t>
  </si>
  <si>
    <t>Die Erfassung und Bearbeitung von Fahrtenbuchauflagen nach § 31a StVZO ist möglich.</t>
  </si>
  <si>
    <t>4.4.2</t>
  </si>
  <si>
    <t>Eine Übermittlung des Arbeitsganges FB ist ebenfalls Bestandteil dieser Funktionalität.</t>
  </si>
  <si>
    <t>4.4.3</t>
  </si>
  <si>
    <t>4.4.4</t>
  </si>
  <si>
    <t>Übermittlungssperre</t>
  </si>
  <si>
    <t>4.5.1</t>
  </si>
  <si>
    <t>Eine Übermittlungssperre nach § 43 FZV in Verbindung mit § 41 StVG kann erteilt werden.</t>
  </si>
  <si>
    <t>4.5.2</t>
  </si>
  <si>
    <t>4.5.3</t>
  </si>
  <si>
    <t>4.5.4</t>
  </si>
  <si>
    <t>Sämtliche Änderungen, Neuerteilungen und Löschungen werden mit Datum, Nutzername, Uhrzeit und Art protokolliert.</t>
  </si>
  <si>
    <t>4.6</t>
  </si>
  <si>
    <t>Sonderfassung Nutzfahrzeuge (SEN)</t>
  </si>
  <si>
    <t>4.6.1</t>
  </si>
  <si>
    <t>B</t>
  </si>
  <si>
    <t>5.1.1</t>
  </si>
  <si>
    <t>5.1.2</t>
  </si>
  <si>
    <t>Die Dateien werden vor dem Import auf Schemavalidität geprüft.</t>
  </si>
  <si>
    <t>5.1.3</t>
  </si>
  <si>
    <t>5.1.4</t>
  </si>
  <si>
    <t>5.1.5</t>
  </si>
  <si>
    <t>5.1.6</t>
  </si>
  <si>
    <t>5.1.7</t>
  </si>
  <si>
    <t>Der Importprozess wird protokolliert.</t>
  </si>
  <si>
    <t>Eine manuelle Erfassung von Dokumentenvordrucken (ZB II, ZB I für Kurzzeitkennzeichen) ist Bestandteil der Software.</t>
  </si>
  <si>
    <t>5.1.8</t>
  </si>
  <si>
    <t>5.1.10</t>
  </si>
  <si>
    <t>5.1.11</t>
  </si>
  <si>
    <t>Der Verwaltungsdialog zur Administration von ZB I ist kurz zu erläutern.</t>
  </si>
  <si>
    <t>5.1.12</t>
  </si>
  <si>
    <t>5.1.13</t>
  </si>
  <si>
    <t>5.1.14</t>
  </si>
  <si>
    <t>5.1.15</t>
  </si>
  <si>
    <t>5.1.16</t>
  </si>
  <si>
    <t>5.1.17</t>
  </si>
  <si>
    <t>5.1.18</t>
  </si>
  <si>
    <t>5.1.19</t>
  </si>
  <si>
    <t>5.1.20</t>
  </si>
  <si>
    <t>5.1.21</t>
  </si>
  <si>
    <t>5.1.22</t>
  </si>
  <si>
    <t>5.1.23</t>
  </si>
  <si>
    <t>5.1.24</t>
  </si>
  <si>
    <t>5.1.25</t>
  </si>
  <si>
    <t>5.1.26</t>
  </si>
  <si>
    <t>5.2</t>
  </si>
  <si>
    <t>Vermerke</t>
  </si>
  <si>
    <t>5.2.1</t>
  </si>
  <si>
    <t>5.2.2</t>
  </si>
  <si>
    <t>5.2.3</t>
  </si>
  <si>
    <t>5.3</t>
  </si>
  <si>
    <t>Stammdatenverwaltung</t>
  </si>
  <si>
    <t>5.3.1</t>
  </si>
  <si>
    <t>5.3.2</t>
  </si>
  <si>
    <t>5.4</t>
  </si>
  <si>
    <t>Wartungs- /Konfigurationsbereich</t>
  </si>
  <si>
    <t>5.4.1</t>
  </si>
  <si>
    <t>5.5</t>
  </si>
  <si>
    <t>Gebühren- und Kostenrechnungsverwaltung</t>
  </si>
  <si>
    <t>5.5.1</t>
  </si>
  <si>
    <t>5.5.2</t>
  </si>
  <si>
    <t>5.5.3</t>
  </si>
  <si>
    <t>5.5.4</t>
  </si>
  <si>
    <t>5.5.5</t>
  </si>
  <si>
    <t>5.5.6</t>
  </si>
  <si>
    <t>5.5.7</t>
  </si>
  <si>
    <t>5.6</t>
  </si>
  <si>
    <t>Zoll Großkundendatei</t>
  </si>
  <si>
    <t>5.6.1</t>
  </si>
  <si>
    <t>5.7</t>
  </si>
  <si>
    <t>Verwaltung von Kennzeichenbereichen</t>
  </si>
  <si>
    <t>5.7.1</t>
  </si>
  <si>
    <t>5.7.2</t>
  </si>
  <si>
    <t>5.8</t>
  </si>
  <si>
    <t>Vorgangsverwaltung</t>
  </si>
  <si>
    <t>5.9</t>
  </si>
  <si>
    <t>5.10</t>
  </si>
  <si>
    <t>5.11</t>
  </si>
  <si>
    <t>5.8.1</t>
  </si>
  <si>
    <t>Dokumenten- und Druckerverwaltung</t>
  </si>
  <si>
    <t>5.9.1</t>
  </si>
  <si>
    <t>Bestandsabgleich örtliches und zentrales Register</t>
  </si>
  <si>
    <t>5.9.2</t>
  </si>
  <si>
    <t>5.9.3</t>
  </si>
  <si>
    <t>5.9.4</t>
  </si>
  <si>
    <t>5.9.5</t>
  </si>
  <si>
    <t>5.9.6</t>
  </si>
  <si>
    <t>5.9.7</t>
  </si>
  <si>
    <t>5.10.1</t>
  </si>
  <si>
    <t>Fehlerprotokoll - Bearbeitung</t>
  </si>
  <si>
    <t>5.11.1</t>
  </si>
  <si>
    <t>6.0.1</t>
  </si>
  <si>
    <t>6.0.2</t>
  </si>
  <si>
    <t>6.0.3</t>
  </si>
  <si>
    <t>6.0.4</t>
  </si>
  <si>
    <t>6.0.5</t>
  </si>
  <si>
    <t>6.0.6</t>
  </si>
  <si>
    <t>Bestandsauswertung</t>
  </si>
  <si>
    <t>6.1.1</t>
  </si>
  <si>
    <t>6.1.2</t>
  </si>
  <si>
    <t>6.1.3</t>
  </si>
  <si>
    <t>6.2</t>
  </si>
  <si>
    <t>Vorgangsstatistik</t>
  </si>
  <si>
    <t>6.2.1</t>
  </si>
  <si>
    <t>6.3</t>
  </si>
  <si>
    <t>Anzeigenstatistik</t>
  </si>
  <si>
    <t>6.3.1</t>
  </si>
  <si>
    <t>6.3.2</t>
  </si>
  <si>
    <t>6.4</t>
  </si>
  <si>
    <t>Mitarbeiterstatistik</t>
  </si>
  <si>
    <t>6.4.1</t>
  </si>
  <si>
    <t>6.5</t>
  </si>
  <si>
    <t>6.5.1</t>
  </si>
  <si>
    <t>6.5.2</t>
  </si>
  <si>
    <t>6.5.3</t>
  </si>
  <si>
    <t>7.0.1</t>
  </si>
  <si>
    <t>7.0.2</t>
  </si>
  <si>
    <t>7.0.3</t>
  </si>
  <si>
    <t>7.0.4</t>
  </si>
  <si>
    <t>7.0.5</t>
  </si>
  <si>
    <t>Weitere hier nicht genannte eGovernment Produkte sind aufzulisten.</t>
  </si>
  <si>
    <t>7.1.1</t>
  </si>
  <si>
    <t>Das Verfahren verfügt über eine webbasierte Wunschkennzeichenreservierung.</t>
  </si>
  <si>
    <t>7.1.3</t>
  </si>
  <si>
    <t>7.1.2</t>
  </si>
  <si>
    <t>7.1.4</t>
  </si>
  <si>
    <t>7.1.5</t>
  </si>
  <si>
    <t>7.1.6</t>
  </si>
  <si>
    <t>7.1.7</t>
  </si>
  <si>
    <t>7.2</t>
  </si>
  <si>
    <t>7.2.1</t>
  </si>
  <si>
    <t>7.2.2</t>
  </si>
  <si>
    <t>7.3</t>
  </si>
  <si>
    <t>Online-Datenvorerfassung durch Gewerbetreibende</t>
  </si>
  <si>
    <t>Online-Datenvorerfassung durch den Bürger</t>
  </si>
  <si>
    <t>7.3.1</t>
  </si>
  <si>
    <t>7.4</t>
  </si>
  <si>
    <t>Internet-Terminverwaltung</t>
  </si>
  <si>
    <t>7.4.1</t>
  </si>
  <si>
    <t>7.4.2</t>
  </si>
  <si>
    <t>7.5</t>
  </si>
  <si>
    <t>Online Auskunft zur Zulassungsbescheinigung Teil II</t>
  </si>
  <si>
    <t>7.5.1</t>
  </si>
  <si>
    <t>8.0.1</t>
  </si>
  <si>
    <t>KBA (ZEVIS)</t>
  </si>
  <si>
    <t>8.1.1</t>
  </si>
  <si>
    <t>8.1.2</t>
  </si>
  <si>
    <t>8.9</t>
  </si>
  <si>
    <t>Einwohnermeldewesen (EWO)</t>
  </si>
  <si>
    <t>8.9.1</t>
  </si>
  <si>
    <t>8.10</t>
  </si>
  <si>
    <t>Schnittstelle Kassenautomat</t>
  </si>
  <si>
    <t>8.10.1</t>
  </si>
  <si>
    <t>8.11</t>
  </si>
  <si>
    <t>Schnittstelle Gebührensoftware</t>
  </si>
  <si>
    <t>8.11.1</t>
  </si>
  <si>
    <t>8.12</t>
  </si>
  <si>
    <t>8.12.1</t>
  </si>
  <si>
    <t>HKR Verfahren</t>
  </si>
  <si>
    <t>Archivverfahren</t>
  </si>
  <si>
    <t>Prüforganisationen</t>
  </si>
  <si>
    <t>Gewerbeverfahren</t>
  </si>
  <si>
    <t>Aufrufanlagensoftware</t>
  </si>
  <si>
    <t>Schnittstelle Terminverwaltungs-Software</t>
  </si>
  <si>
    <t>Zielsetzung</t>
  </si>
  <si>
    <t>9.1.1</t>
  </si>
  <si>
    <t>9.1.2</t>
  </si>
  <si>
    <t>Schulungsunterlagen</t>
  </si>
  <si>
    <t>Im Rahmen der jeweiligen Qualifizierungsmaßnahmen werden Schulungsunterlagen bzw. -materialien bereitgestellt.</t>
  </si>
  <si>
    <t>Dozenten</t>
  </si>
  <si>
    <t>9.4</t>
  </si>
  <si>
    <t>I</t>
  </si>
  <si>
    <t>9.4.1</t>
  </si>
  <si>
    <t>9.4.2</t>
  </si>
  <si>
    <t>9.5</t>
  </si>
  <si>
    <t>Schulungsdaten</t>
  </si>
  <si>
    <t>9.5.1</t>
  </si>
  <si>
    <t>Für die Schulungsmaßnahmen wird ein geeigneter Datenbestand bereitgestellt.</t>
  </si>
  <si>
    <t>10</t>
  </si>
  <si>
    <t>10.0.1</t>
  </si>
  <si>
    <t>Dateninkonsistenzen</t>
  </si>
  <si>
    <t>Mechanismen zur Sicherung der Datenintegrität</t>
  </si>
  <si>
    <t>Informationsdarstellung und Grundsätze der Dialoggestaltung</t>
  </si>
  <si>
    <t>Die Verfahrensdialoge sind selbstbeschreibungsfähig. Zur Beurteilung dieses Kriteriums sind nachfolgende Fragen zu beantworten bzw. hierzu Stellung zu beziehen.</t>
  </si>
  <si>
    <t>Die Verfahrensdialoge sind steuerbar. Zur Beurteilung dieses Kriteriums sind nachfolgende Fragen zu beantworten bzw. hierzu Stellung zu beziehen.</t>
  </si>
  <si>
    <t>Die Verfahrensdialoge sind erwartungskonform. Zur Beurteilung dieses Kriteriums sind nachfolgende Fragen zu beantworten bzw. hierzu Stellung zu beziehen.</t>
  </si>
  <si>
    <t>Die Verfahrensdialoge sind fehlertolerant. Zur Beurteilung dieses Kriteriums sind nachfolgende Fragen zu beantworten bzw. hierzu Stellung zu beziehen.</t>
  </si>
  <si>
    <t>Die Verfahrensdialoge sind individualisierbar. Zur Beurteilung dieses Kriteriums sind nachfolgende Fragen zu beantworten bzw. hierzu Stellung zu beziehen.</t>
  </si>
  <si>
    <t>5.9.8</t>
  </si>
  <si>
    <t>Aus dem Verfahren heraus können sämtliche Ausdrucke unmittelbar erzeugt werden. Die zugrundeliegenden (Dokument-) Vorlagen können bei Bedarf individuell angepasst werden (soweit keine amtlichen Muster vorgeschrieben sind).</t>
  </si>
  <si>
    <t>Das Verfahren entspricht den einschlägigen datenschutzrechtlichen Vorschriften.</t>
  </si>
  <si>
    <t>Dokumentationen</t>
  </si>
  <si>
    <t>Die in Kapitel 11.6 der Leistungsbeschreibung enthaltenen Anforderungen an Dokumentationen sind erfüllt.</t>
  </si>
  <si>
    <t>Benutzerhotline und Onlinesupport-Tool</t>
  </si>
  <si>
    <t>11</t>
  </si>
  <si>
    <t>11.1</t>
  </si>
  <si>
    <t>11.2</t>
  </si>
  <si>
    <t>11.3</t>
  </si>
  <si>
    <t>11.1.1</t>
  </si>
  <si>
    <t>11.1.2</t>
  </si>
  <si>
    <t>11.2.1</t>
  </si>
  <si>
    <t>11.3.1</t>
  </si>
  <si>
    <t>11.3.2</t>
  </si>
  <si>
    <t>Dem CCV steht eine Benutzerhotline zur Verfügung. Die Kontaktaufnahme kann per Telefon, Mail, Fax o. ä. erfolgen.</t>
  </si>
  <si>
    <t>11.6</t>
  </si>
  <si>
    <t>Kunden-Anforderungsmanagement und Anwendertreffen</t>
  </si>
  <si>
    <t>11.6.1</t>
  </si>
  <si>
    <t>11.6.2</t>
  </si>
  <si>
    <t>2.5.4</t>
  </si>
  <si>
    <t>Alle Zugriffe werden protokolliert.</t>
  </si>
  <si>
    <t>Die in Kapitel 3.2 benannten Geschäftsvorfälle können über das System abgebildet werden.</t>
  </si>
  <si>
    <t xml:space="preserve">Das Verfahren verfügt über eine übersichtlich aufgebaute und intuitiv bedienbare Benutzerverwaltung mit integriertem Berechtigungskonzept. Gleichartige Benutzer können zu Benutzergruppen zusammengefasst werden. </t>
  </si>
  <si>
    <t>2.10.2</t>
  </si>
  <si>
    <t>5.2.4</t>
  </si>
  <si>
    <t>5.3.3</t>
  </si>
  <si>
    <t>Die in Kapitel 2.5 genannten Anforderungen an die Zugriffsprotokollierung bei schreibenden und lesenden Zugriffen sind erfüllt.</t>
  </si>
  <si>
    <t>Postverwaltung von Zulassungsbescheinigungen Teil II</t>
  </si>
  <si>
    <t xml:space="preserve">KH 8 - Projektplanung &amp; Schulungsleistung </t>
  </si>
  <si>
    <t>3.1.4</t>
  </si>
  <si>
    <t>3.3.2</t>
  </si>
  <si>
    <t>Das Verfahren verfügt über eine Funktion, die eine Bearbeitung von inaktiven Daten (inaktive Fahrzeuge nach KBA-Ablage aber vor Löschung nach § 44 FZV) ermöglicht.</t>
  </si>
  <si>
    <t>3.5.4</t>
  </si>
  <si>
    <t>8.1.3</t>
  </si>
  <si>
    <t>8.1.4</t>
  </si>
  <si>
    <t>8.1.5</t>
  </si>
  <si>
    <t>8.1.6</t>
  </si>
  <si>
    <t>8.1.7</t>
  </si>
  <si>
    <t>8.1.8</t>
  </si>
  <si>
    <t>8.1.9</t>
  </si>
  <si>
    <t>8.1.10</t>
  </si>
  <si>
    <t>8.1.11</t>
  </si>
  <si>
    <t>8.1.12</t>
  </si>
  <si>
    <t>8.1.13</t>
  </si>
  <si>
    <t>8.1.14</t>
  </si>
  <si>
    <t>8.1.15</t>
  </si>
  <si>
    <t>Es ist zu erläutern, welche Möglichkeiten zur Gestaltung von Auskünften für andere Fachämter, nach den unter Kapitel 2.8.3 beschriebenen Vorstellungen, existieren.</t>
  </si>
  <si>
    <t>Statistiken und Auswertungen über Gebühren</t>
  </si>
  <si>
    <t>Import Rückstandsdatei</t>
  </si>
  <si>
    <t>Datenimport für Gewerbetreibende</t>
  </si>
  <si>
    <t>Wunschkennzeichenreservierung</t>
  </si>
  <si>
    <t>KH 10 - technische Rahmenbedingungen</t>
  </si>
  <si>
    <t>KH 10 - Technische Rahmenbedingungen</t>
  </si>
  <si>
    <t>12</t>
  </si>
  <si>
    <t>Technische Rahmenbedingungen</t>
  </si>
  <si>
    <t>12.0.1</t>
  </si>
  <si>
    <t>Datenbanksystem</t>
  </si>
  <si>
    <t>Applikationsserver</t>
  </si>
  <si>
    <t>Webserver</t>
  </si>
  <si>
    <t>Client-Software</t>
  </si>
  <si>
    <t>Es ist zu erläutern, inwiefern für den Betrieb der angebotenen Softwarelösung unter Citrix am lokalen Arbeitsplatz zusätzliche Software (bis auf den Citrix-Client selber) erforderlich ist oder empfohlen wird.</t>
  </si>
  <si>
    <t>Drucken/Kuvertierung</t>
  </si>
  <si>
    <t>Anforderungen an die Fernwartung</t>
  </si>
  <si>
    <t>Mandantenfähigkeit</t>
  </si>
  <si>
    <t>12.5</t>
  </si>
  <si>
    <t>3-Schichten Architektur</t>
  </si>
  <si>
    <t>12.5.1</t>
  </si>
  <si>
    <t>12.5.2</t>
  </si>
  <si>
    <t>12.6</t>
  </si>
  <si>
    <t>12.6.1</t>
  </si>
  <si>
    <t>Die angebotene Softwarelösung ist unter den in der Leistungsbeschreibung (Technische Anforderungen) Kapitel 12.1 bis 12.4 genannten technischen Rahmenbedingungen lauffähig.</t>
  </si>
  <si>
    <t>12.7</t>
  </si>
  <si>
    <t>12.7.1</t>
  </si>
  <si>
    <t>12.7.2</t>
  </si>
  <si>
    <t>12.8</t>
  </si>
  <si>
    <t>12.9</t>
  </si>
  <si>
    <t>12.8.1</t>
  </si>
  <si>
    <t>12.9.1</t>
  </si>
  <si>
    <t>12.9.2</t>
  </si>
  <si>
    <t>12.10</t>
  </si>
  <si>
    <t>12.10.1</t>
  </si>
  <si>
    <t>12.10.2</t>
  </si>
  <si>
    <t>12.10.3</t>
  </si>
  <si>
    <t>12.10.8</t>
  </si>
  <si>
    <t>12.11</t>
  </si>
  <si>
    <t>12.11.1</t>
  </si>
  <si>
    <t>12.12</t>
  </si>
  <si>
    <t>Fileablage</t>
  </si>
  <si>
    <t>12.12.1</t>
  </si>
  <si>
    <t>12.13</t>
  </si>
  <si>
    <t>System-Monitoring</t>
  </si>
  <si>
    <t>12.14</t>
  </si>
  <si>
    <t>12.14.1</t>
  </si>
  <si>
    <t>12.14.2</t>
  </si>
  <si>
    <t>12.14.3</t>
  </si>
  <si>
    <t>12.14.4</t>
  </si>
  <si>
    <t>Auf Basis der Ausführungen in Kapitel 12.14 sind die Möglichkeiten der Kuvertierung darzustellen.</t>
  </si>
  <si>
    <t>12.15</t>
  </si>
  <si>
    <t>12.15.1</t>
  </si>
  <si>
    <t>12.15.2</t>
  </si>
  <si>
    <t>12.16</t>
  </si>
  <si>
    <t>12.16.1</t>
  </si>
  <si>
    <t>Sonstiges</t>
  </si>
  <si>
    <t>12.13.1</t>
  </si>
  <si>
    <t>8.2</t>
  </si>
  <si>
    <t>8.2.1</t>
  </si>
  <si>
    <t>8.2.2</t>
  </si>
  <si>
    <t>8.3</t>
  </si>
  <si>
    <t>8.3.1</t>
  </si>
  <si>
    <t>8.3.2</t>
  </si>
  <si>
    <t>8.4</t>
  </si>
  <si>
    <t>8.4.1</t>
  </si>
  <si>
    <t>8.5</t>
  </si>
  <si>
    <t>8.5.1</t>
  </si>
  <si>
    <t>8.5.2</t>
  </si>
  <si>
    <t>8.6</t>
  </si>
  <si>
    <t>8.6.1</t>
  </si>
  <si>
    <t>8.7</t>
  </si>
  <si>
    <t>8.7.1</t>
  </si>
  <si>
    <t>8.8</t>
  </si>
  <si>
    <t>8.8.1</t>
  </si>
  <si>
    <t>8.8.2</t>
  </si>
  <si>
    <t>Verwaltung von Fahrzeugdokumenten und Stempelplaketten</t>
  </si>
  <si>
    <t>In der Protokollierung ist deutlich ersichtlich, welcher Nutzer den Vorgang erfasst und welcher die Stempelplakettezuteilung vorgenommen hat.</t>
  </si>
  <si>
    <t>9.6</t>
  </si>
  <si>
    <t>9.6.1</t>
  </si>
  <si>
    <t>12.15.3</t>
  </si>
  <si>
    <t>12.15.4</t>
  </si>
  <si>
    <t>12.17</t>
  </si>
  <si>
    <t>12.17.1</t>
  </si>
  <si>
    <t>12.17.2</t>
  </si>
  <si>
    <t>5.2.5</t>
  </si>
  <si>
    <t>7.0.6</t>
  </si>
  <si>
    <t>Das Verfahren verfügt über Online-Dienste, die es dem Bürger erlauben mit der Zulassungsbehörde per Internet zu interagieren. Sofern keine eGovernment-Lösungen im Bereich der Datenvorerfassung bestehen, muss es die Möglichkeit geben, bereits im Einsatz befindliche eGovernment-Lösungen der angeschlossenen Zulassungsbehörden über offene Schnittstellen (z. B. WebServices auf Basis SOAP, XML-Import) anzubinden.</t>
  </si>
  <si>
    <t>Erfüllungsgrad (Punkte)</t>
  </si>
  <si>
    <t>0</t>
  </si>
  <si>
    <t xml:space="preserve">Die unter Kapitel 4.1.2 beschriebenen Anzeigenarten können ebenfalls über die Software erfasst werden.
</t>
  </si>
  <si>
    <t>Der Fahrzeugbestand kann stichtagsbezogen ausgewertet werden.</t>
  </si>
  <si>
    <t>Ein Dialogzugriff über das KBA-Portal auf die Typendatenbank ist Bestandteil der Software.</t>
  </si>
  <si>
    <t>Eine Schnittstellenlösung zur Kommunikation mit den Haushalts-, Kassen- und Rechnungswesen-Verfahren der einzelnen Kommunen ist Bestandteil der Software.</t>
  </si>
  <si>
    <t>Die Verschlüsselung von Nutzdaten und Authentifizierungskommunikation muss auf Wunsch des KRZN möglich sein.</t>
  </si>
  <si>
    <t>Benötigte Drittsoftware ist an dieser Stelle aufzulisten.</t>
  </si>
  <si>
    <t>Das Verfahren verfügt über eine Kostenrechnungsverwaltung.</t>
  </si>
  <si>
    <t>Das Verfahren verfügt über eine Gebührenverwaltung.</t>
  </si>
  <si>
    <t>Eine Schnittstelle zu den in Kapitel 8.3 genannten Kassenautomatenherstellern ist Bestandteil der neuen Softwarelösung.</t>
  </si>
  <si>
    <t>Das Verfahren bietet eine Möglichkeit, per Datei Informationen aus dem kommunalen Kassenverfahren importieren zu können.</t>
  </si>
  <si>
    <t>Die Berechtigung zum Zugriff der Client-Software auf die zentrale Umgebung muss unabhängig von dezentralen Authentifizierungskonzepten der Anwender geregelt werden können.</t>
  </si>
  <si>
    <t>Die beim zentralen Betrieb der angebotenen Softwarelösung anfallenden Batch-Läufe können zeitgesteuert und bedienerlos ablaufen.</t>
  </si>
  <si>
    <t>Es können Vermerke im Verfahren angelegt werden.</t>
  </si>
  <si>
    <t>2.8.13</t>
  </si>
  <si>
    <t>2.8.14</t>
  </si>
  <si>
    <t>2.9.9</t>
  </si>
  <si>
    <t>Die Bearbeitung durch verschiedene Nutzer an einem Stammdatensatz ist ausgeschlossen.</t>
  </si>
  <si>
    <t>Die neue Software ermöglicht es,  die unter Kapitel 3.7 beschriebenen Zusatzangaben zu erfassen.</t>
  </si>
  <si>
    <t>Die über die Portale erfassten iKfz-Vorgänge können in das Verfahren integriert werden.</t>
  </si>
  <si>
    <t>4.4.5</t>
  </si>
  <si>
    <t>4.5.5</t>
  </si>
  <si>
    <t>4.5.6</t>
  </si>
  <si>
    <t>Eine Zuteilung auf Nutzer und Gruppen ist realisiert.</t>
  </si>
  <si>
    <t>Das neue Kfz-Zulassungsverfahren verfügt über geeignete Auswertungs- und Statistikfunktionen.</t>
  </si>
  <si>
    <t>Eine Statistik, welche stichtags- oder zeitraumbezogen eine detaillierte Auflistung der Arbeitsvorgänge ausweist, ist enthalten.</t>
  </si>
  <si>
    <t>Es existiert ein Datenabgleich mit dem ZFZR.</t>
  </si>
  <si>
    <t>8.5.3</t>
  </si>
  <si>
    <t>Es existiert eine Schnittstelle zur Archivierung von Dokumenten.</t>
  </si>
  <si>
    <t>11.2.2</t>
  </si>
  <si>
    <t xml:space="preserve">Die Verfahrensdialoge sind aufgabenangemessen. Zur Beurteilung dieses Kriteriums sind nachfolgende Fragen zu beantworten bzw. hierzu Stellung zu beziehen.
</t>
  </si>
  <si>
    <t>3.11.2</t>
  </si>
  <si>
    <t>3.11.3</t>
  </si>
  <si>
    <t>2.9</t>
  </si>
  <si>
    <t>Erläutern Sie die Funktionen, mit deren Hilfe Löschroutinen- und fristen manuell gepflegt werden können.</t>
  </si>
  <si>
    <t>Das neue Kfz-Zulassungsverfahren gewährleistet eine vollumfängliche Führung des örtlichen Fahrzeugregisters nach § 31 FZV.</t>
  </si>
  <si>
    <t>2.10.3</t>
  </si>
  <si>
    <t>2.9.13</t>
  </si>
  <si>
    <t>2.9.14</t>
  </si>
  <si>
    <t>2.9.15</t>
  </si>
  <si>
    <t>2.9.16</t>
  </si>
  <si>
    <t>Erfüllungsgrad
(Punkte)</t>
  </si>
  <si>
    <t xml:space="preserve">Der vom Kraftfahrtbundesamt verlangte internationale Nachrichtenaustausch über die erneute Zulassung von exportierten und importierten Fahrzeugen ist über die Software zu realisieren.
</t>
  </si>
  <si>
    <t>KH 8 - Rahmenbedingungen Schulungsleistungen /  Zeitplanung und Projektplan</t>
  </si>
  <si>
    <t>Erfüllungsgrad
 (Punkte)</t>
  </si>
  <si>
    <t>10.0.2</t>
  </si>
  <si>
    <t>Die neue Software für die Kfz-Zulassung sollte den Nutzern eine übersichtliche und möglichst intuitiv bedienbare Oberfläche bieten.  Der grundsätzliche Verfahrensaufbau sowie die grundlegende
Navigation innerhalb des Verfahrens sind zu erläutern.</t>
  </si>
  <si>
    <t>12.6.2</t>
  </si>
  <si>
    <t>12.6.3</t>
  </si>
  <si>
    <t>12.6.4</t>
  </si>
  <si>
    <t>12.6.5</t>
  </si>
  <si>
    <t>12.6.6</t>
  </si>
  <si>
    <t>Anforderungen an Batch-Abläufe</t>
  </si>
  <si>
    <r>
      <t xml:space="preserve">Ein in Kapitel 12.6 genanntes und vom KRZN eingesetztes Datenbanksystem ist mit der angeboten Softwarelösung lauffähig.
</t>
    </r>
    <r>
      <rPr>
        <b/>
        <sz val="11"/>
        <rFont val="Calibri"/>
        <family val="2"/>
        <scheme val="minor"/>
      </rPr>
      <t>10 Punkte:</t>
    </r>
    <r>
      <rPr>
        <sz val="11"/>
        <rFont val="Calibri"/>
        <family val="2"/>
        <scheme val="minor"/>
      </rPr>
      <t xml:space="preserve"> Die angebotene Softwarelösung kann mit mehr als einem Datenbanksystem aus der Liste der eingesetzten Datenbanksysteme operieren. Die vom Anbieter genannten Datenbanksysteme sind bei Kunden im produktiven Einsatz.
</t>
    </r>
    <r>
      <rPr>
        <b/>
        <sz val="11"/>
        <rFont val="Calibri"/>
        <family val="2"/>
        <scheme val="minor"/>
      </rPr>
      <t xml:space="preserve">3 Punkte: </t>
    </r>
    <r>
      <rPr>
        <sz val="11"/>
        <rFont val="Calibri"/>
        <family val="2"/>
        <scheme val="minor"/>
      </rPr>
      <t xml:space="preserve">Die angebotene Softwarelösung kann nur mit einem bestimmten Datenbanksystem aus der Liste der eingesetzten Datenbanksysteme betrieben werden.
</t>
    </r>
    <r>
      <rPr>
        <b/>
        <sz val="11"/>
        <rFont val="Calibri"/>
        <family val="2"/>
        <scheme val="minor"/>
      </rPr>
      <t xml:space="preserve">0 Punkte: </t>
    </r>
    <r>
      <rPr>
        <sz val="11"/>
        <rFont val="Calibri"/>
        <family val="2"/>
        <scheme val="minor"/>
      </rPr>
      <t xml:space="preserve">Die angebotene Softwarelösung kann mit keinem der in Liste der eingesetzten Datenbanksystemen genannten Datenbanksysteme betrieben werden.
</t>
    </r>
  </si>
  <si>
    <r>
      <t xml:space="preserve">Das Anlegen der Datenbankstruktur erfolgt mittels Installationsskript.
</t>
    </r>
    <r>
      <rPr>
        <b/>
        <sz val="11"/>
        <rFont val="Calibri"/>
        <family val="2"/>
        <scheme val="minor"/>
      </rPr>
      <t>10 Punkte:</t>
    </r>
    <r>
      <rPr>
        <sz val="11"/>
        <rFont val="Calibri"/>
        <family val="2"/>
        <scheme val="minor"/>
      </rPr>
      <t xml:space="preserve"> Installationsskripte mit SQL-DDL- und DCL-Kommandos werden bereitgestellt.
</t>
    </r>
    <r>
      <rPr>
        <b/>
        <sz val="11"/>
        <rFont val="Calibri"/>
        <family val="2"/>
        <scheme val="minor"/>
      </rPr>
      <t xml:space="preserve">0 Punkte: </t>
    </r>
    <r>
      <rPr>
        <sz val="11"/>
        <rFont val="Calibri"/>
        <family val="2"/>
        <scheme val="minor"/>
      </rPr>
      <t xml:space="preserve">Es müssen andere Installationsmethoden zum Einsatz kommen. 
 </t>
    </r>
  </si>
  <si>
    <r>
      <t xml:space="preserve">Bei Verwendung einer Oracle-Datenbank verzichtet die Anwendung auf die Verwendung von Optionen, die nur in der Enterprise-Edition verwendet werden können.
</t>
    </r>
    <r>
      <rPr>
        <b/>
        <sz val="11"/>
        <rFont val="Calibri"/>
        <family val="2"/>
        <scheme val="minor"/>
      </rPr>
      <t xml:space="preserve">10 Punkte: </t>
    </r>
    <r>
      <rPr>
        <sz val="11"/>
        <rFont val="Calibri"/>
        <family val="2"/>
        <scheme val="minor"/>
      </rPr>
      <t xml:space="preserve">Bei einer Oracle-Datenbank wird auf Optionen aus der Enterprise-Edition verzichtet oder alternativ können andere RDBMS eingesetzt werden.  
</t>
    </r>
    <r>
      <rPr>
        <b/>
        <sz val="11"/>
        <rFont val="Calibri"/>
        <family val="2"/>
        <scheme val="minor"/>
      </rPr>
      <t>0 Punkte:</t>
    </r>
    <r>
      <rPr>
        <sz val="11"/>
        <rFont val="Calibri"/>
        <family val="2"/>
        <scheme val="minor"/>
      </rPr>
      <t xml:space="preserve"> Bei einer Oracle-Datenbank kann auf die Verwendung von Optionen aus der OracleEnterprise-Edition nicht verzichtet werden. </t>
    </r>
  </si>
  <si>
    <r>
      <t xml:space="preserve">Die im KRZN ergänzend zu den Richtlinien des BSI geltenden Anforderungen an eine Datenbankverbindung werden befolgt.
</t>
    </r>
    <r>
      <rPr>
        <b/>
        <sz val="11"/>
        <rFont val="Calibri"/>
        <family val="2"/>
        <scheme val="minor"/>
      </rPr>
      <t>10 Punkte:</t>
    </r>
    <r>
      <rPr>
        <sz val="11"/>
        <rFont val="Calibri"/>
        <family val="2"/>
        <scheme val="minor"/>
      </rPr>
      <t xml:space="preserve"> Alle in Kapitel 12.6 genannten ergänzenden Anforderungen werden durch die angebotene Softwarelösung umgesetzt.
</t>
    </r>
    <r>
      <rPr>
        <b/>
        <sz val="11"/>
        <rFont val="Calibri"/>
        <family val="2"/>
        <scheme val="minor"/>
      </rPr>
      <t>7 Punkte:</t>
    </r>
    <r>
      <rPr>
        <sz val="11"/>
        <rFont val="Calibri"/>
        <family val="2"/>
        <scheme val="minor"/>
      </rPr>
      <t xml:space="preserve"> Die angebotene Softwarelösung weicht bei einer in Kapitel 12.6 genannten ergänzenden Anforderung ab. Die Abweichung ist zu benennen.
</t>
    </r>
    <r>
      <rPr>
        <b/>
        <sz val="11"/>
        <rFont val="Calibri"/>
        <family val="2"/>
        <scheme val="minor"/>
      </rPr>
      <t>0 Punkte:</t>
    </r>
    <r>
      <rPr>
        <sz val="11"/>
        <rFont val="Calibri"/>
        <family val="2"/>
        <scheme val="minor"/>
      </rPr>
      <t xml:space="preserve"> Die angebotene Softwarelösung weicht bei mehr als einer in Kapitel 12.6 genannten ergänzenden Anforderung ab oder es kann keine Aussage zu Abweichungen getroffen werden.</t>
    </r>
  </si>
  <si>
    <r>
      <t xml:space="preserve">Die angebotene Softwarelösung kann mit den in Kapitel 12.8 genannten Webservern betrieben werden.
</t>
    </r>
    <r>
      <rPr>
        <b/>
        <sz val="11"/>
        <rFont val="Calibri"/>
        <family val="2"/>
        <scheme val="minor"/>
      </rPr>
      <t>10 Punkte:</t>
    </r>
    <r>
      <rPr>
        <sz val="11"/>
        <rFont val="Calibri"/>
        <family val="2"/>
        <scheme val="minor"/>
      </rPr>
      <t xml:space="preserve"> Die in Kapitel 12.8 genannte bevorzugte Kombination als auch der Microsoft Internet Information Server (IIS) wird unterstützt.
</t>
    </r>
    <r>
      <rPr>
        <b/>
        <sz val="11"/>
        <rFont val="Calibri"/>
        <family val="2"/>
        <scheme val="minor"/>
      </rPr>
      <t xml:space="preserve">7 Punkte: </t>
    </r>
    <r>
      <rPr>
        <sz val="11"/>
        <rFont val="Calibri"/>
        <family val="2"/>
        <scheme val="minor"/>
      </rPr>
      <t xml:space="preserve">Die in Kapitel 12.8 genannte bevorzugte Kombination wird unterstützt. 
</t>
    </r>
    <r>
      <rPr>
        <b/>
        <sz val="11"/>
        <rFont val="Calibri"/>
        <family val="2"/>
        <scheme val="minor"/>
      </rPr>
      <t>3 Punkte</t>
    </r>
    <r>
      <rPr>
        <sz val="11"/>
        <rFont val="Calibri"/>
        <family val="2"/>
        <scheme val="minor"/>
      </rPr>
      <t xml:space="preserve">: Nur der Microsoft Internet Information Server (IIS) wird unterstützt.
</t>
    </r>
    <r>
      <rPr>
        <b/>
        <sz val="11"/>
        <rFont val="Calibri"/>
        <family val="2"/>
        <scheme val="minor"/>
      </rPr>
      <t xml:space="preserve">0 Punkte: </t>
    </r>
    <r>
      <rPr>
        <sz val="11"/>
        <rFont val="Calibri"/>
        <family val="2"/>
        <scheme val="minor"/>
      </rPr>
      <t>Kein in Kapitel 12.8 genannter Webserver wird unterstützt.</t>
    </r>
  </si>
  <si>
    <r>
      <t xml:space="preserve">Es ist anhand der in Kapitel 12.9 genannten Bedingungen ausführlich darzustellen, wie die Mandantenfähigkeit der angebotenen Softwarelösung realisiert ist.
</t>
    </r>
    <r>
      <rPr>
        <b/>
        <sz val="11"/>
        <rFont val="Calibri"/>
        <family val="2"/>
        <scheme val="minor"/>
      </rPr>
      <t>10 Punkte:</t>
    </r>
    <r>
      <rPr>
        <sz val="11"/>
        <rFont val="Calibri"/>
        <family val="2"/>
        <scheme val="minor"/>
      </rPr>
      <t xml:space="preserve"> Es sind alle aufgeführten Anforderungen erfüllt.
</t>
    </r>
    <r>
      <rPr>
        <b/>
        <sz val="11"/>
        <rFont val="Calibri"/>
        <family val="2"/>
        <scheme val="minor"/>
      </rPr>
      <t xml:space="preserve">0 Punkte: </t>
    </r>
    <r>
      <rPr>
        <sz val="11"/>
        <rFont val="Calibri"/>
        <family val="2"/>
        <scheme val="minor"/>
      </rPr>
      <t>Es sind nicht alle aufgeführten Anforderungen erfüllt.</t>
    </r>
  </si>
  <si>
    <r>
      <t xml:space="preserve">Das Fileablagesystem der Softwarelösung ist zu erläutern.
</t>
    </r>
    <r>
      <rPr>
        <b/>
        <sz val="11"/>
        <color theme="1"/>
        <rFont val="Calibri"/>
        <family val="2"/>
        <scheme val="minor"/>
      </rPr>
      <t>10 Punkte:</t>
    </r>
    <r>
      <rPr>
        <sz val="11"/>
        <color theme="1"/>
        <rFont val="Calibri"/>
        <family val="2"/>
        <scheme val="minor"/>
      </rPr>
      <t xml:space="preserve"> Es existiert eine zentrale Fileablage, die durch den Hersteller eine konsistente Sicherung bzw. Rücksicherung von Fileablage  und Datenbank ermöglicht.
</t>
    </r>
    <r>
      <rPr>
        <b/>
        <sz val="11"/>
        <color theme="1"/>
        <rFont val="Calibri"/>
        <family val="2"/>
        <scheme val="minor"/>
      </rPr>
      <t>3 Punkte:</t>
    </r>
    <r>
      <rPr>
        <sz val="11"/>
        <color theme="1"/>
        <rFont val="Calibri"/>
        <family val="2"/>
        <scheme val="minor"/>
      </rPr>
      <t xml:space="preserve"> Dateien müssen dezentral abgelegt werden.
</t>
    </r>
    <r>
      <rPr>
        <b/>
        <sz val="11"/>
        <color theme="1"/>
        <rFont val="Calibri"/>
        <family val="2"/>
        <scheme val="minor"/>
      </rPr>
      <t>0 Punkte:</t>
    </r>
    <r>
      <rPr>
        <sz val="11"/>
        <color theme="1"/>
        <rFont val="Calibri"/>
        <family val="2"/>
        <scheme val="minor"/>
      </rPr>
      <t xml:space="preserve"> Es existiert kein Filaablagesystem.</t>
    </r>
  </si>
  <si>
    <r>
      <t xml:space="preserve">Welche Softwareanbieter zur Überwachung von Server, Applikationen und Diensten werden unterstützt.
</t>
    </r>
    <r>
      <rPr>
        <b/>
        <sz val="11"/>
        <rFont val="Calibri"/>
        <family val="2"/>
        <scheme val="minor"/>
      </rPr>
      <t>10 Punkte:</t>
    </r>
    <r>
      <rPr>
        <sz val="11"/>
        <rFont val="Calibri"/>
        <family val="2"/>
        <scheme val="minor"/>
      </rPr>
      <t xml:space="preserve"> Nagios oder SNMP V3 werden unterstützt und die Software bietet Indikatoren für eine Leistungsüberwachung. 
</t>
    </r>
    <r>
      <rPr>
        <b/>
        <sz val="11"/>
        <rFont val="Calibri"/>
        <family val="2"/>
        <scheme val="minor"/>
      </rPr>
      <t>3 Punkte:</t>
    </r>
    <r>
      <rPr>
        <sz val="11"/>
        <rFont val="Calibri"/>
        <family val="2"/>
        <scheme val="minor"/>
      </rPr>
      <t xml:space="preserve"> Andere Hersteller werden unterstützt.
</t>
    </r>
    <r>
      <rPr>
        <b/>
        <sz val="11"/>
        <rFont val="Calibri"/>
        <family val="2"/>
        <scheme val="minor"/>
      </rPr>
      <t xml:space="preserve">0 Punkte: </t>
    </r>
    <r>
      <rPr>
        <sz val="11"/>
        <rFont val="Calibri"/>
        <family val="2"/>
        <scheme val="minor"/>
      </rPr>
      <t>Keine Unterstützung.</t>
    </r>
  </si>
  <si>
    <r>
      <t xml:space="preserve">Auf Basis der Ausführungen in Kapitel 12.14 sind die Möglichkeiten des zentralen Massendrucks im KRZN darzustellen.
</t>
    </r>
    <r>
      <rPr>
        <b/>
        <sz val="11"/>
        <rFont val="Calibri"/>
        <family val="2"/>
        <scheme val="minor"/>
      </rPr>
      <t>10 Punkte:</t>
    </r>
    <r>
      <rPr>
        <sz val="11"/>
        <rFont val="Calibri"/>
        <family val="2"/>
        <scheme val="minor"/>
      </rPr>
      <t xml:space="preserve"> Ein zentraler Massendruck wird unterstützt. 
</t>
    </r>
    <r>
      <rPr>
        <b/>
        <sz val="11"/>
        <rFont val="Calibri"/>
        <family val="2"/>
        <scheme val="minor"/>
      </rPr>
      <t xml:space="preserve">0 Punkte: </t>
    </r>
    <r>
      <rPr>
        <sz val="11"/>
        <rFont val="Calibri"/>
        <family val="2"/>
        <scheme val="minor"/>
      </rPr>
      <t>Wird nicht unterstützt.</t>
    </r>
  </si>
  <si>
    <r>
      <t xml:space="preserve">Signaturpads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</si>
  <si>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Ausbau von eGovernment Funktionalitäten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</si>
  <si>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mandantenübergreifender Nachrichtenaustausch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</si>
  <si>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ePZA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</si>
  <si>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de-Mail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</si>
  <si>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werden nach der Datenübernahme  Protokolle zur Verfügung gestellt aus denen ersichtlich ist, welche Daten nicht übernommen worden sind.
Beispiele sind beizufügen.
</t>
    </r>
    <r>
      <rPr>
        <b/>
        <sz val="11"/>
        <rFont val="Calibri"/>
        <family val="2"/>
        <scheme val="minor"/>
      </rPr>
      <t>10 Punkte:</t>
    </r>
    <r>
      <rPr>
        <sz val="11"/>
        <rFont val="Calibri"/>
        <family val="2"/>
        <scheme val="minor"/>
      </rPr>
      <t xml:space="preserve"> Ja es werden Protokolle zur Verfügung gestellt.
</t>
    </r>
    <r>
      <rPr>
        <b/>
        <sz val="11"/>
        <rFont val="Calibri"/>
        <family val="2"/>
        <scheme val="minor"/>
      </rPr>
      <t xml:space="preserve">0 Punkte: </t>
    </r>
    <r>
      <rPr>
        <sz val="11"/>
        <rFont val="Calibri"/>
        <family val="2"/>
        <scheme val="minor"/>
      </rPr>
      <t>Nein, es werden keine Protokolle zur Verfügung gestellt.</t>
    </r>
  </si>
  <si>
    <r>
      <t xml:space="preserve">Die Übernahme aller unter Kapitel 2.2 genannten vorgangsrelevanten Arbeitsdaten ist möglich
</t>
    </r>
    <r>
      <rPr>
        <b/>
        <sz val="11"/>
        <rFont val="Calibri"/>
        <family val="2"/>
        <scheme val="minor"/>
      </rPr>
      <t>10 Punkte:</t>
    </r>
    <r>
      <rPr>
        <sz val="11"/>
        <rFont val="Calibri"/>
        <family val="2"/>
        <scheme val="minor"/>
      </rPr>
      <t xml:space="preserve"> Alle sind möglich.
</t>
    </r>
    <r>
      <rPr>
        <b/>
        <sz val="11"/>
        <rFont val="Calibri"/>
        <family val="2"/>
        <scheme val="minor"/>
      </rPr>
      <t xml:space="preserve">7 Punkte: </t>
    </r>
    <r>
      <rPr>
        <sz val="11"/>
        <rFont val="Calibri"/>
        <family val="2"/>
        <scheme val="minor"/>
      </rPr>
      <t xml:space="preserve">Wiedervorlagen/alle Vermerkarten/Anhängerverzeichnis 
</t>
    </r>
    <r>
      <rPr>
        <b/>
        <sz val="11"/>
        <rFont val="Calibri"/>
        <family val="2"/>
        <scheme val="minor"/>
      </rPr>
      <t xml:space="preserve">0 Punkte: </t>
    </r>
    <r>
      <rPr>
        <sz val="11"/>
        <rFont val="Calibri"/>
        <family val="2"/>
        <scheme val="minor"/>
      </rPr>
      <t>Weniger oder nicht möglich</t>
    </r>
  </si>
  <si>
    <r>
      <t xml:space="preserve">Die für die Transformation und das Laden der Daten in die Produktionsumgebung benötigten Programme und Skripte werden zur Verfügung gestellt. Der Prozess sowie die benötigte systemtechnische Infrastruktur sind zu erläutern.
</t>
    </r>
    <r>
      <rPr>
        <b/>
        <sz val="11"/>
        <rFont val="Calibri"/>
        <family val="2"/>
        <scheme val="minor"/>
      </rPr>
      <t>10 Punkte:</t>
    </r>
    <r>
      <rPr>
        <sz val="11"/>
        <rFont val="Calibri"/>
        <family val="2"/>
        <scheme val="minor"/>
      </rPr>
      <t xml:space="preserve"> Programme/Skripte werden zur Verfügung gestellt und systemtechnische Infrastruktur kann erläutert werden.
</t>
    </r>
    <r>
      <rPr>
        <b/>
        <sz val="11"/>
        <rFont val="Calibri"/>
        <family val="2"/>
        <scheme val="minor"/>
      </rPr>
      <t>7 Punkte:</t>
    </r>
    <r>
      <rPr>
        <sz val="11"/>
        <rFont val="Calibri"/>
        <family val="2"/>
        <scheme val="minor"/>
      </rPr>
      <t xml:space="preserve"> Nur Programme und Skripte werden zur Verfügung gestellt.
</t>
    </r>
    <r>
      <rPr>
        <b/>
        <sz val="11"/>
        <rFont val="Calibri"/>
        <family val="2"/>
        <scheme val="minor"/>
      </rPr>
      <t>0 Punkte:</t>
    </r>
    <r>
      <rPr>
        <sz val="11"/>
        <rFont val="Calibri"/>
        <family val="2"/>
        <scheme val="minor"/>
      </rPr>
      <t xml:space="preserve"> Kann nicht zur Verfügung gestellt werden.</t>
    </r>
  </si>
  <si>
    <r>
      <t xml:space="preserve">Eine Übernahme der bestehenden Zugriffsprotokolle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</si>
  <si>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Updates können zentral pro Instanz eingespielt werden.
</t>
    </r>
    <r>
      <rPr>
        <b/>
        <sz val="11"/>
        <rFont val="Calibri"/>
        <family val="2"/>
        <scheme val="minor"/>
      </rPr>
      <t>10 Punkte:</t>
    </r>
    <r>
      <rPr>
        <sz val="11"/>
        <rFont val="Calibri"/>
        <family val="2"/>
        <scheme val="minor"/>
      </rPr>
      <t xml:space="preserve"> Ist möglich
</t>
    </r>
    <r>
      <rPr>
        <b/>
        <sz val="11"/>
        <rFont val="Calibri"/>
        <family val="2"/>
        <scheme val="minor"/>
      </rPr>
      <t>0 Punkte:</t>
    </r>
    <r>
      <rPr>
        <sz val="11"/>
        <rFont val="Calibri"/>
        <family val="2"/>
        <scheme val="minor"/>
      </rPr>
      <t xml:space="preserve"> Ist nicht möglich</t>
    </r>
  </si>
  <si>
    <r>
      <t xml:space="preserve">Es gibt eine Protokollierung im Bereich der Benutzerverwaltung für sämtliche Änderungen.
</t>
    </r>
    <r>
      <rPr>
        <b/>
        <sz val="11"/>
        <rFont val="Calibri"/>
        <family val="2"/>
        <scheme val="minor"/>
      </rPr>
      <t>10 Punkte:</t>
    </r>
    <r>
      <rPr>
        <sz val="11"/>
        <rFont val="Calibri"/>
        <family val="2"/>
        <scheme val="minor"/>
      </rPr>
      <t xml:space="preserve"> Ist verfügbar
</t>
    </r>
    <r>
      <rPr>
        <b/>
        <sz val="11"/>
        <rFont val="Calibri"/>
        <family val="2"/>
        <scheme val="minor"/>
      </rPr>
      <t>0 Punkte:</t>
    </r>
    <r>
      <rPr>
        <sz val="11"/>
        <rFont val="Calibri"/>
        <family val="2"/>
        <scheme val="minor"/>
      </rPr>
      <t xml:space="preserve"> Ist nicht verfügbar</t>
    </r>
  </si>
  <si>
    <r>
      <t xml:space="preserve">Die Protokolle können ausgewertet werden. Die Auswertungsfunktionen sind zu erläutern.
</t>
    </r>
    <r>
      <rPr>
        <b/>
        <sz val="11"/>
        <rFont val="Calibri"/>
        <family val="2"/>
        <scheme val="minor"/>
      </rPr>
      <t>10 Punkte:</t>
    </r>
    <r>
      <rPr>
        <sz val="11"/>
        <rFont val="Calibri"/>
        <family val="2"/>
        <scheme val="minor"/>
      </rPr>
      <t xml:space="preserve"> Kann ausgewertet werden.
</t>
    </r>
    <r>
      <rPr>
        <b/>
        <sz val="11"/>
        <rFont val="Calibri"/>
        <family val="2"/>
        <scheme val="minor"/>
      </rPr>
      <t>0 Punkte:</t>
    </r>
    <r>
      <rPr>
        <sz val="11"/>
        <rFont val="Calibri"/>
        <family val="2"/>
        <scheme val="minor"/>
      </rPr>
      <t xml:space="preserve"> Kann nicht ausgewertet werden.</t>
    </r>
  </si>
  <si>
    <r>
      <t xml:space="preserve">Die automatisierte Löschung der Protokolle ist möglich. Die Löschmöglichkeiten sind kurz zu erläutern.
</t>
    </r>
    <r>
      <rPr>
        <b/>
        <sz val="11"/>
        <rFont val="Calibri"/>
        <family val="2"/>
        <scheme val="minor"/>
      </rPr>
      <t>10 Punkte:</t>
    </r>
    <r>
      <rPr>
        <sz val="11"/>
        <rFont val="Calibri"/>
        <family val="2"/>
        <scheme val="minor"/>
      </rPr>
      <t xml:space="preserve"> Es kann automatisiert gelöscht werden.
</t>
    </r>
    <r>
      <rPr>
        <b/>
        <sz val="11"/>
        <rFont val="Calibri"/>
        <family val="2"/>
        <scheme val="minor"/>
      </rPr>
      <t>0 Punkte:</t>
    </r>
    <r>
      <rPr>
        <sz val="11"/>
        <rFont val="Calibri"/>
        <family val="2"/>
        <scheme val="minor"/>
      </rPr>
      <t xml:space="preserve"> Es kann nur manuell gelöscht werden.</t>
    </r>
  </si>
  <si>
    <r>
      <t xml:space="preserve">Mithilfe von Hinweisen und Warnungen wird der Nutzer auf unstimmige Eingaben hingewiesen und entsprechende Lösungsvorschläge oder Maßnahmen werden angeboten.
</t>
    </r>
    <r>
      <rPr>
        <b/>
        <sz val="11"/>
        <rFont val="Calibri"/>
        <family val="2"/>
        <scheme val="minor"/>
      </rPr>
      <t>10 Punkte:</t>
    </r>
    <r>
      <rPr>
        <sz val="11"/>
        <rFont val="Calibri"/>
        <family val="2"/>
        <scheme val="minor"/>
      </rPr>
      <t xml:space="preserve"> Hinweise/Warnungen sind vorhanden.
</t>
    </r>
    <r>
      <rPr>
        <b/>
        <sz val="11"/>
        <rFont val="Calibri"/>
        <family val="2"/>
        <scheme val="minor"/>
      </rPr>
      <t>0 Punkte:</t>
    </r>
    <r>
      <rPr>
        <sz val="11"/>
        <rFont val="Calibri"/>
        <family val="2"/>
        <scheme val="minor"/>
      </rPr>
      <t xml:space="preserve"> Hinweise/Warnungen sind nicht vorhanden.</t>
    </r>
  </si>
  <si>
    <r>
      <t xml:space="preserve">Es existiert eine Autovervollständigen-Funktion.
</t>
    </r>
    <r>
      <rPr>
        <b/>
        <sz val="11"/>
        <rFont val="Calibri"/>
        <family val="2"/>
        <scheme val="minor"/>
      </rPr>
      <t xml:space="preserve">10 Punkte: </t>
    </r>
    <r>
      <rPr>
        <sz val="11"/>
        <rFont val="Calibri"/>
        <family val="2"/>
        <scheme val="minor"/>
      </rPr>
      <t xml:space="preserve">Ja 
</t>
    </r>
    <r>
      <rPr>
        <b/>
        <sz val="11"/>
        <rFont val="Calibri"/>
        <family val="2"/>
        <scheme val="minor"/>
      </rPr>
      <t>0 Punkte:</t>
    </r>
    <r>
      <rPr>
        <sz val="11"/>
        <rFont val="Calibri"/>
        <family val="2"/>
        <scheme val="minor"/>
      </rPr>
      <t xml:space="preserve"> Nein</t>
    </r>
  </si>
  <si>
    <r>
      <t xml:space="preserve">Die Software verfügt über die Möglichkeit benutzerbezogene Profile, wie unter Kapitel 2.9 beschrieben, anzulegen.
</t>
    </r>
    <r>
      <rPr>
        <b/>
        <sz val="11"/>
        <rFont val="Calibri"/>
        <family val="2"/>
        <scheme val="minor"/>
      </rPr>
      <t>10 Punkte:</t>
    </r>
    <r>
      <rPr>
        <sz val="11"/>
        <rFont val="Calibri"/>
        <family val="2"/>
        <scheme val="minor"/>
      </rPr>
      <t xml:space="preserve"> Ist möglich
</t>
    </r>
    <r>
      <rPr>
        <b/>
        <sz val="11"/>
        <rFont val="Calibri"/>
        <family val="2"/>
        <scheme val="minor"/>
      </rPr>
      <t>0 Punkte:</t>
    </r>
    <r>
      <rPr>
        <sz val="11"/>
        <rFont val="Calibri"/>
        <family val="2"/>
        <scheme val="minor"/>
      </rPr>
      <t xml:space="preserve"> Ist nicht möglich</t>
    </r>
  </si>
  <si>
    <r>
      <t xml:space="preserve">Die gesetzlich vorgegebenen Löschfristen nach § 45 FZV müssen über die Software abgebildet werden können.
</t>
    </r>
    <r>
      <rPr>
        <b/>
        <sz val="11"/>
        <rFont val="Calibri"/>
        <family val="2"/>
        <scheme val="minor"/>
      </rPr>
      <t/>
    </r>
  </si>
  <si>
    <r>
      <t xml:space="preserve">Die in Kapitel 3.3 beschriebenen Vorgangsarten stehen alle zur Verfügung.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
</t>
    </r>
  </si>
  <si>
    <r>
      <t xml:space="preserve">Die Besonderheiten bei der Außerbetriebsetzung von Fahrzeughaltern, die ein Anhängersammelverzeichnis (siehe Kapitel 3.6.2) führen, sind über das Verfahren abgebildet.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</si>
  <si>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implizite Reservierung im Rahmen einer Außerbetriebsetzung sowie Hinterlegung einer individuell konfigurierbaren Reservierungsdauer sind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</si>
  <si>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ist nach einer Außerbetriebsetzung möglich, ohne eine Freisetzung des Kennzeichens per Tagesabschluss o.ä. eine erneute Zuteilung vornehmen zu können.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</si>
  <si>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Berechtigung zu diesen Verfahrensfunktionen erfolgt über Einzelrechte.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</si>
  <si>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kann ein Firmenverzeichnis gepflegt werden. Sowohl die Verwaltungsfunktion als auch die Integration der Firmenverzeichnisdaten sind zu beschreiben.
</t>
    </r>
    <r>
      <rPr>
        <b/>
        <sz val="11"/>
        <rFont val="Calibri"/>
        <family val="2"/>
        <scheme val="minor"/>
      </rPr>
      <t>10 Punkte:</t>
    </r>
    <r>
      <rPr>
        <sz val="11"/>
        <rFont val="Calibri"/>
        <family val="2"/>
        <scheme val="minor"/>
      </rPr>
      <t xml:space="preserve"> Es gibt ein verwaltbares Firmenverzeichnis.
</t>
    </r>
    <r>
      <rPr>
        <b/>
        <sz val="11"/>
        <rFont val="Calibri"/>
        <family val="2"/>
        <scheme val="minor"/>
      </rPr>
      <t xml:space="preserve">0 Punkte: </t>
    </r>
    <r>
      <rPr>
        <sz val="11"/>
        <rFont val="Calibri"/>
        <family val="2"/>
        <scheme val="minor"/>
      </rPr>
      <t>Es gibt kein Firmenverzeichnis.</t>
    </r>
  </si>
  <si>
    <r>
      <t xml:space="preserve">Im Rahmen der Auskunft wird auf ein vorliegendes Anhängerverzeichnis hingewiesen.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</si>
  <si>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Suche eines Wunschkennzeichens am Schalter ist möglich und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</si>
  <si>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Massenreservierung von Wunschkennzeichen ist möglich und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</si>
  <si>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Reservierung von Wechsel(Wunsch)kennzeichen ist möglich und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</si>
  <si>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Reservierung anhand von besonderen Suchkriterien ist möglich und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</si>
  <si>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Verfahren verfügt über eine, wie unter Kapitel 3.9 beschriebene, integrierte automatische Kennzeichengrößenberechnung.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</si>
  <si>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Verfahren bietet dabei die Möglichkeit parametergesteuert einen Stapeldruck an den Workflow anzuhängen.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</si>
  <si>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Sämtliche Massenvorgänge bieten die Möglichkeit eine Sammelrechnung zu erstellen.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</si>
  <si>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eingehenden Vorgänge werden in einem Eingangskorb gesammelt.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</si>
  <si>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Über neue Vorgänge im Eingangskorb wird der Anwender informiert.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</si>
  <si>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Sowohl bei Vorgangseröffnung als auch beim Vorgangsabschluss wird eine Prüfung auf die im zentralen Register vorhandenen Daten durchgeführt und Änderungen entsprechend angezeigt.
</t>
    </r>
    <r>
      <rPr>
        <b/>
        <sz val="11"/>
        <rFont val="Calibri"/>
        <family val="2"/>
        <scheme val="minor"/>
      </rPr>
      <t xml:space="preserve">10 Punkte: </t>
    </r>
    <r>
      <rPr>
        <sz val="11"/>
        <rFont val="Calibri"/>
        <family val="2"/>
        <scheme val="minor"/>
      </rPr>
      <t>Ja</t>
    </r>
    <r>
      <rPr>
        <b/>
        <sz val="11"/>
        <rFont val="Calibri"/>
        <family val="2"/>
        <scheme val="minor"/>
      </rPr>
      <t xml:space="preserve">
0 Punkte:  </t>
    </r>
    <r>
      <rPr>
        <sz val="11"/>
        <rFont val="Calibri"/>
        <family val="2"/>
        <scheme val="minor"/>
      </rPr>
      <t>Nein</t>
    </r>
  </si>
  <si>
    <r>
      <t xml:space="preserve">Es ist möglich den Datenbestand in beiden Registern (örtlich und zentral) mit dem jeweils anderen Register zu überschreiben oder zu ergänzen. Diese Funktionalität ist zu erläutern.
</t>
    </r>
    <r>
      <rPr>
        <b/>
        <sz val="11"/>
        <rFont val="Calibri"/>
        <family val="2"/>
        <scheme val="minor"/>
      </rPr>
      <t xml:space="preserve">10 Punkte: </t>
    </r>
    <r>
      <rPr>
        <sz val="11"/>
        <rFont val="Calibri"/>
        <family val="2"/>
        <scheme val="minor"/>
      </rPr>
      <t>Ja</t>
    </r>
    <r>
      <rPr>
        <b/>
        <sz val="11"/>
        <rFont val="Calibri"/>
        <family val="2"/>
        <scheme val="minor"/>
      </rPr>
      <t xml:space="preserve">
0 Punkte:  </t>
    </r>
    <r>
      <rPr>
        <sz val="11"/>
        <rFont val="Calibri"/>
        <family val="2"/>
        <scheme val="minor"/>
      </rPr>
      <t>Nein</t>
    </r>
  </si>
  <si>
    <r>
      <t xml:space="preserve">Das Verfahren kombiniert verschiedene Vorgangsarten, die nur einen KBA Arbeitsgang ansprechen. Diese Funktionalität ist zu erläutern.
</t>
    </r>
    <r>
      <rPr>
        <b/>
        <sz val="11"/>
        <rFont val="Calibri"/>
        <family val="2"/>
        <scheme val="minor"/>
      </rPr>
      <t>10 Punkte:</t>
    </r>
    <r>
      <rPr>
        <sz val="11"/>
        <rFont val="Calibri"/>
        <family val="2"/>
        <scheme val="minor"/>
      </rPr>
      <t xml:space="preserve"> Ja (Arbeitsgang intern und Arbeitsgang übergreifend) 
</t>
    </r>
    <r>
      <rPr>
        <b/>
        <sz val="11"/>
        <rFont val="Calibri"/>
        <family val="2"/>
        <scheme val="minor"/>
      </rPr>
      <t>7 Punkte:</t>
    </r>
    <r>
      <rPr>
        <sz val="11"/>
        <rFont val="Calibri"/>
        <family val="2"/>
        <scheme val="minor"/>
      </rPr>
      <t xml:space="preserve"> Ja (Arbeitsgang intern)
</t>
    </r>
    <r>
      <rPr>
        <b/>
        <sz val="11"/>
        <rFont val="Calibri"/>
        <family val="2"/>
        <scheme val="minor"/>
      </rPr>
      <t>0 Punkte:</t>
    </r>
    <r>
      <rPr>
        <sz val="11"/>
        <rFont val="Calibri"/>
        <family val="2"/>
        <scheme val="minor"/>
      </rPr>
      <t xml:space="preserve"> Nein
</t>
    </r>
  </si>
  <si>
    <r>
      <t xml:space="preserve">Im Rahmen der Vorgangsbearbeitung werden dem Nutzer, die in Kapitel 3.2 näher beschriebenen Hinweise, deutlich aufgezeigt. Das Aufzeigen von Hinweisen und Abweichungen ist näher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</si>
  <si>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Integration von Daten aus dem zentralen Fahrzeugregister bei Kurzzeitkennzeichen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</si>
  <si>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Hinterlegung mehrerer druckbarer Dokumente zu jeder Anzeigenart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</si>
  <si>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Vorbelegung eines PZU Druckes ist möglich.
</t>
    </r>
    <r>
      <rPr>
        <b/>
        <sz val="11"/>
        <rFont val="Calibri"/>
        <family val="2"/>
        <scheme val="minor"/>
      </rPr>
      <t>10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</si>
  <si>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Mit der Anzeigenart korrespondierende Terminfristen sind zu hinterlegen.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</si>
  <si>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Überspringen von Eskalationsstufen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</si>
  <si>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Ablauf weiterer Anzeigenarten sollte vom Verfahren möglichst analog zu den Versicherungsanzeigen abgebildet werden.
</t>
    </r>
    <r>
      <rPr>
        <b/>
        <sz val="11"/>
        <rFont val="Calibri"/>
        <family val="2"/>
        <scheme val="minor"/>
      </rPr>
      <t>10 Punkte:</t>
    </r>
    <r>
      <rPr>
        <sz val="11"/>
        <rFont val="Calibri"/>
        <family val="2"/>
        <scheme val="minor"/>
      </rPr>
      <t xml:space="preserve"> analoge Darstellung
</t>
    </r>
    <r>
      <rPr>
        <b/>
        <sz val="11"/>
        <rFont val="Calibri"/>
        <family val="2"/>
        <scheme val="minor"/>
      </rPr>
      <t>0 Punkte:</t>
    </r>
    <r>
      <rPr>
        <sz val="11"/>
        <rFont val="Calibri"/>
        <family val="2"/>
        <scheme val="minor"/>
      </rPr>
      <t xml:space="preserve"> abweichende Darstellung</t>
    </r>
  </si>
  <si>
    <r>
      <t xml:space="preserve">Das Verfahren ermöglicht es bestimmte Routinearbeiten von einem immer wiederkehrenden Muster zu automatisieren.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</si>
  <si>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Automatisiert verarbeitete Vorgänge sind in der Auskunft entsprechend kenntlich gemacht.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</si>
  <si>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Vom GDV vorliegende Versicherungsanzeigen- und wechsel können automatisiert verarbeitet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</si>
  <si>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Erfassung von einem oder mehreren Tarnkennzeichen mit identischen Daten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</si>
  <si>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Unterdrückung von KBA Ausgabesätzen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</si>
  <si>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Auflistung aller Tarnkennzeichen ist Bestandteil der Software.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</si>
  <si>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Differenzierung zwischen anordnender und beantragender Behörde ist gut erkennbar.
</t>
    </r>
    <r>
      <rPr>
        <b/>
        <sz val="11"/>
        <rFont val="Calibri"/>
        <family val="2"/>
        <scheme val="minor"/>
      </rPr>
      <t>10 Punkte:</t>
    </r>
    <r>
      <rPr>
        <sz val="11"/>
        <rFont val="Calibri"/>
        <family val="2"/>
        <scheme val="minor"/>
      </rPr>
      <t xml:space="preserve"> Differenzen heben sich hervor.
</t>
    </r>
    <r>
      <rPr>
        <b/>
        <sz val="11"/>
        <rFont val="Calibri"/>
        <family val="2"/>
        <scheme val="minor"/>
      </rPr>
      <t xml:space="preserve">0 Punkte: </t>
    </r>
    <r>
      <rPr>
        <sz val="11"/>
        <rFont val="Calibri"/>
        <family val="2"/>
        <scheme val="minor"/>
      </rPr>
      <t>Differenzen heben sich nicht hervor.</t>
    </r>
  </si>
  <si>
    <r>
      <t xml:space="preserve">Eskalationsstufen analog zu den in Kapitel 4.1 beschriebenen Anzeigevorgängen sind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</si>
  <si>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Zuteilung von vorgangsspezifischen Dokumenten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</si>
  <si>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Hinweise in der Vorgangsbearbeitung geben keine Rückschlüsse auf die Ausgestaltung der Übermittlungssperre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</si>
  <si>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Vergabe, Bearbeitung sowie Löschung von Übermittlungssperren
auf Fahrzeuge oder Kennzeichen kann nur von berechtigten Anwendern durchgeführt werden. Dem nicht berechtigten Anwender wird ein entsprechender Hinweis angezeigt.
</t>
    </r>
    <r>
      <rPr>
        <b/>
        <sz val="11"/>
        <color theme="1"/>
        <rFont val="Calibri"/>
        <family val="2"/>
        <scheme val="minor"/>
      </rPr>
      <t>10 Punkte:</t>
    </r>
    <r>
      <rPr>
        <sz val="11"/>
        <color theme="1"/>
        <rFont val="Calibri"/>
        <family val="2"/>
        <scheme val="minor"/>
      </rPr>
      <t xml:space="preserve"> Ja (mit Hinweis)
</t>
    </r>
    <r>
      <rPr>
        <b/>
        <sz val="11"/>
        <color theme="1"/>
        <rFont val="Calibri"/>
        <family val="2"/>
        <scheme val="minor"/>
      </rPr>
      <t>0 Punkte:</t>
    </r>
    <r>
      <rPr>
        <sz val="11"/>
        <color theme="1"/>
        <rFont val="Calibri"/>
        <family val="2"/>
        <scheme val="minor"/>
      </rPr>
      <t xml:space="preserve"> Nein
</t>
    </r>
  </si>
  <si>
    <r>
      <t xml:space="preserve">Das Verfahren verfügt über ein Vier-Augen-Prinzip, durch welches nach Rücksprache mit dem berechtigten Nutzer eine temporärere und lediglich die Bearbeitung andauernde Freigabe erfolgt. Mit der Übermittlung des Vorgangs an das zentrale Fahrzeugregister sollte die Sperre wieder automatisch gesetzt werden.
</t>
    </r>
    <r>
      <rPr>
        <b/>
        <sz val="11"/>
        <color theme="1"/>
        <rFont val="Calibri"/>
        <family val="2"/>
        <scheme val="minor"/>
      </rPr>
      <t>10 Punkte:</t>
    </r>
    <r>
      <rPr>
        <sz val="11"/>
        <color theme="1"/>
        <rFont val="Calibri"/>
        <family val="2"/>
        <scheme val="minor"/>
      </rPr>
      <t xml:space="preserve"> Ja (mit automatischer Sperre nach Übermittlung)
</t>
    </r>
    <r>
      <rPr>
        <b/>
        <sz val="11"/>
        <color theme="1"/>
        <rFont val="Calibri"/>
        <family val="2"/>
        <scheme val="minor"/>
      </rPr>
      <t>3 Punkte:</t>
    </r>
    <r>
      <rPr>
        <sz val="11"/>
        <color theme="1"/>
        <rFont val="Calibri"/>
        <family val="2"/>
        <scheme val="minor"/>
      </rPr>
      <t xml:space="preserve"> Ja (ohne automatische Sperre)
</t>
    </r>
    <r>
      <rPr>
        <b/>
        <sz val="11"/>
        <color theme="1"/>
        <rFont val="Calibri"/>
        <family val="2"/>
        <scheme val="minor"/>
      </rPr>
      <t>0 Punkte:</t>
    </r>
    <r>
      <rPr>
        <sz val="11"/>
        <color theme="1"/>
        <rFont val="Calibri"/>
        <family val="2"/>
        <scheme val="minor"/>
      </rPr>
      <t xml:space="preserve"> Nein</t>
    </r>
  </si>
  <si>
    <r>
      <t xml:space="preserve">Ein eigenständiger Dialog zur Bearbeitung sowie Löschung von Übermittlungssperren  sollte vorhanden sein. Der berechtigte Nutzer sollte hier in Übersichtsform die aktiven Übermittlungssperren verwalten können.
</t>
    </r>
    <r>
      <rPr>
        <b/>
        <sz val="11"/>
        <color theme="1"/>
        <rFont val="Calibri"/>
        <family val="2"/>
        <scheme val="minor"/>
      </rPr>
      <t>10 Punkte:</t>
    </r>
    <r>
      <rPr>
        <sz val="11"/>
        <color theme="1"/>
        <rFont val="Calibri"/>
        <family val="2"/>
        <scheme val="minor"/>
      </rPr>
      <t xml:space="preserve"> Eigenständiger Dialog ist vorhanden inklusive Übersichtsform aller aktuellen Sperren
</t>
    </r>
    <r>
      <rPr>
        <b/>
        <sz val="11"/>
        <color theme="1"/>
        <rFont val="Calibri"/>
        <family val="2"/>
        <scheme val="minor"/>
      </rPr>
      <t>3 Punkte:</t>
    </r>
    <r>
      <rPr>
        <sz val="11"/>
        <color theme="1"/>
        <rFont val="Calibri"/>
        <family val="2"/>
        <scheme val="minor"/>
      </rPr>
      <t xml:space="preserve"> Eigenständiger Dialog ist vorhanden
</t>
    </r>
    <r>
      <rPr>
        <b/>
        <sz val="11"/>
        <color theme="1"/>
        <rFont val="Calibri"/>
        <family val="2"/>
        <scheme val="minor"/>
      </rPr>
      <t xml:space="preserve">0 Punkte: </t>
    </r>
    <r>
      <rPr>
        <sz val="11"/>
        <color theme="1"/>
        <rFont val="Calibri"/>
        <family val="2"/>
        <scheme val="minor"/>
      </rPr>
      <t>Kein Dialog</t>
    </r>
  </si>
  <si>
    <r>
      <t xml:space="preserve">Eine Verwaltung des eigenen SEN-Fahrzeugbestandes, sowie die Einspielung und Auswertung des vom KBA bereit gestellten SEN-Bestandes, sind nach den Vorschriften des Bundesleistungsgesetzes möglich.
</t>
    </r>
    <r>
      <rPr>
        <b/>
        <sz val="11"/>
        <color theme="1"/>
        <rFont val="Calibri"/>
        <family val="2"/>
      </rPr>
      <t>10 Punkte:</t>
    </r>
    <r>
      <rPr>
        <sz val="11"/>
        <color theme="1"/>
        <rFont val="Calibri"/>
        <family val="2"/>
      </rPr>
      <t xml:space="preserve"> Ja
</t>
    </r>
    <r>
      <rPr>
        <b/>
        <sz val="11"/>
        <color theme="1"/>
        <rFont val="Calibri"/>
        <family val="2"/>
      </rPr>
      <t>0 Punkte:</t>
    </r>
    <r>
      <rPr>
        <sz val="11"/>
        <color theme="1"/>
        <rFont val="Calibri"/>
        <family val="2"/>
      </rPr>
      <t xml:space="preserve"> Nein</t>
    </r>
  </si>
  <si>
    <r>
      <t xml:space="preserve">Der Nutzer darf nur die Vordrucke zuteilen, die ihm bzw. seiner Gruppe explizit zugewiesen wurden.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</si>
  <si>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sollte möglich sein Umbuchungen, Zuteilung mehrerer Pakete auf einen Nutzer sowie eine Priorisierung von Paketen durchzuführen. 
</t>
    </r>
    <r>
      <rPr>
        <b/>
        <sz val="11"/>
        <rFont val="Calibri"/>
        <family val="2"/>
        <scheme val="minor"/>
      </rPr>
      <t>10 Punkte:</t>
    </r>
    <r>
      <rPr>
        <sz val="11"/>
        <rFont val="Calibri"/>
        <family val="2"/>
        <scheme val="minor"/>
      </rPr>
      <t xml:space="preserve"> Umbuchung, Zuteilung und Priorisierung
</t>
    </r>
    <r>
      <rPr>
        <b/>
        <sz val="11"/>
        <rFont val="Calibri"/>
        <family val="2"/>
        <scheme val="minor"/>
      </rPr>
      <t>7 Punkte:</t>
    </r>
    <r>
      <rPr>
        <sz val="11"/>
        <rFont val="Calibri"/>
        <family val="2"/>
        <scheme val="minor"/>
      </rPr>
      <t xml:space="preserve"> Umbuchung, Zuteilung
</t>
    </r>
    <r>
      <rPr>
        <b/>
        <sz val="11"/>
        <rFont val="Calibri"/>
        <family val="2"/>
        <scheme val="minor"/>
      </rPr>
      <t>0 Punkte:</t>
    </r>
    <r>
      <rPr>
        <sz val="11"/>
        <rFont val="Calibri"/>
        <family val="2"/>
        <scheme val="minor"/>
      </rPr>
      <t xml:space="preserve"> Weniger</t>
    </r>
  </si>
  <si>
    <r>
      <t xml:space="preserve">Es sollte möglich sein Umbuchungen, Zuteilung mehrer Pakete auf einen Nutzer sowie eine Priorisierung von ZBI für Kurzzeitkennzeichen durchzuführen. 
</t>
    </r>
    <r>
      <rPr>
        <b/>
        <sz val="11"/>
        <rFont val="Calibri"/>
        <family val="2"/>
        <scheme val="minor"/>
      </rPr>
      <t>10 Punkte:</t>
    </r>
    <r>
      <rPr>
        <sz val="11"/>
        <rFont val="Calibri"/>
        <family val="2"/>
        <scheme val="minor"/>
      </rPr>
      <t xml:space="preserve"> Umbuchung, Zuteilung und Priorisierung
</t>
    </r>
    <r>
      <rPr>
        <b/>
        <sz val="11"/>
        <rFont val="Calibri"/>
        <family val="2"/>
        <scheme val="minor"/>
      </rPr>
      <t>7 Punkte:</t>
    </r>
    <r>
      <rPr>
        <sz val="11"/>
        <rFont val="Calibri"/>
        <family val="2"/>
        <scheme val="minor"/>
      </rPr>
      <t xml:space="preserve"> Umbuchung, Zuteilung
</t>
    </r>
    <r>
      <rPr>
        <b/>
        <sz val="11"/>
        <rFont val="Calibri"/>
        <family val="2"/>
        <scheme val="minor"/>
      </rPr>
      <t>0 Punkte:</t>
    </r>
    <r>
      <rPr>
        <sz val="11"/>
        <rFont val="Calibri"/>
        <family val="2"/>
        <scheme val="minor"/>
      </rPr>
      <t xml:space="preserve"> Weniger</t>
    </r>
  </si>
  <si>
    <r>
      <t xml:space="preserve">Es sollte möglich sein, die vom KBA gelieferten ZB II im System zu erfassen sowie Umbuchungen, Zuteilung mehrer Pakete auf einen Nutzer sowie eine Priorisierung von Paketen durchzuführen.
</t>
    </r>
    <r>
      <rPr>
        <b/>
        <sz val="11"/>
        <rFont val="Calibri"/>
        <family val="2"/>
        <scheme val="minor"/>
      </rPr>
      <t>10 Punkte:</t>
    </r>
    <r>
      <rPr>
        <sz val="11"/>
        <rFont val="Calibri"/>
        <family val="2"/>
        <scheme val="minor"/>
      </rPr>
      <t xml:space="preserve"> Umbuchung, Zuteilung und Priorisierung
</t>
    </r>
    <r>
      <rPr>
        <b/>
        <sz val="11"/>
        <rFont val="Calibri"/>
        <family val="2"/>
        <scheme val="minor"/>
      </rPr>
      <t>7 Punkte:</t>
    </r>
    <r>
      <rPr>
        <sz val="11"/>
        <rFont val="Calibri"/>
        <family val="2"/>
        <scheme val="minor"/>
      </rPr>
      <t xml:space="preserve"> Umbuchung, Zuteilung
</t>
    </r>
    <r>
      <rPr>
        <b/>
        <sz val="11"/>
        <rFont val="Calibri"/>
        <family val="2"/>
        <scheme val="minor"/>
      </rPr>
      <t>0 Punkte:</t>
    </r>
    <r>
      <rPr>
        <sz val="11"/>
        <rFont val="Calibri"/>
        <family val="2"/>
        <scheme val="minor"/>
      </rPr>
      <t xml:space="preserve"> Weniger</t>
    </r>
  </si>
  <si>
    <r>
      <t xml:space="preserve">Aufgebotene Briefe können verwaltet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</si>
  <si>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Leerbriefe können verwaltet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</si>
  <si>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Verwaltung der Stempelplaketten ist anlog zu den Anforderungen und Vorgaben der Verwaltung zu den ZB I bedienbar.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</si>
  <si>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zentrale Vergabe von Stempelplaketten ist unter den in Kapitel 5.1.4.1 beschriebenen Anforderungen umgesetzt.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</si>
  <si>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existiert ein Mechanismus der aufgrund der Fahrzeugklasse eine Mindest- und Höchstzahl der zuzuteilenden Stempelplaketten ermittelt.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</si>
  <si>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dezentrale Vergabe von Stempelplaketten ist unter den in Kapitel 5.1.4.2 beschriebenen Anforderungen umgesetzt.
</t>
    </r>
    <r>
      <rPr>
        <b/>
        <sz val="11"/>
        <rFont val="Calibri"/>
        <family val="2"/>
        <scheme val="minor"/>
      </rPr>
      <t>10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</si>
  <si>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Es werden dem Nutzer bei der Zuteilung die nächsten freien Stempelplaketten aus seinem Kontingent vorausgewählt und angeboten.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</si>
  <si>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Kombination von zentraler und dezentraler Vergabe, innerhalb einer Behörde ist möglich.
</t>
    </r>
    <r>
      <rPr>
        <b/>
        <sz val="11"/>
        <rFont val="Calibri"/>
        <family val="2"/>
        <scheme val="minor"/>
      </rPr>
      <t>10 Punkte:</t>
    </r>
    <r>
      <rPr>
        <sz val="11"/>
        <rFont val="Calibri"/>
        <family val="2"/>
        <scheme val="minor"/>
      </rPr>
      <t xml:space="preserve"> Ja, durch Rollen- oder Gruppenrechte
</t>
    </r>
    <r>
      <rPr>
        <b/>
        <sz val="11"/>
        <rFont val="Calibri"/>
        <family val="2"/>
        <scheme val="minor"/>
      </rPr>
      <t>3 Punkte:</t>
    </r>
    <r>
      <rPr>
        <sz val="11"/>
        <rFont val="Calibri"/>
        <family val="2"/>
        <scheme val="minor"/>
      </rPr>
      <t xml:space="preserve"> Ja, durch Benutzerrechte
</t>
    </r>
    <r>
      <rPr>
        <b/>
        <sz val="11"/>
        <rFont val="Calibri"/>
        <family val="2"/>
        <scheme val="minor"/>
      </rPr>
      <t>0 Punkte:</t>
    </r>
    <r>
      <rPr>
        <sz val="11"/>
        <rFont val="Calibri"/>
        <family val="2"/>
        <scheme val="minor"/>
      </rPr>
      <t xml:space="preserve"> Nein</t>
    </r>
  </si>
  <si>
    <r>
      <t xml:space="preserve">Das Verfahren verfügt über eine Verwaltungsfunktion von weiteren Prüfplaketten (HU-/ SP-Plaketten).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</si>
  <si>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Erzeugung von automatischen und manuellen Vermerken ist, unter den in Kapitel 5.2 genannten Anforderungen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</si>
  <si>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Personen- und fahrzeugbezogene Vermerke können im System hinterlegt werden.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</si>
  <si>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Es ist rechtegesteuert möglich, Vermerke in Auskünften (für andere Fachämter) sichtbar zu machen.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</si>
  <si>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Vermerke können archiviert werden.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</si>
  <si>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Die Stammdatenverwaltung kann rechtegesteuert einzelnen Nutzern (z.B. Fachamtsadministrator) zugewiesen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</si>
  <si>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Straßentabelle kann im System, nach den unter Kapitel 5.3 genannten Anforderungen, hinterlegt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</si>
  <si>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sind sämtliche im Kapitel 5.3 aufgezählten Stammdaten im Lieferumfang enthalten.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</si>
  <si>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Der Aufbau und die Pflege der Gebührenverwaltung sind, unter den in Kapitel 5.5.1 genannten Anforderungen, umgesetzt.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</si>
  <si>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Gebühren können auch vorgangsungebunden erhoben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</si>
  <si>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Aufbau und die Pflege der Kostenrechnungsverwaltung sind, unter den in Kapitel 5.5.2 genannten Anforderungen, umgesetzt.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</si>
  <si>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neue Verfahren bietet die Möglichkeit, eine Großkundendatei für die Kommunikation mit der Zollbehörde verwalten zu können. Die Verwaltung dieser Daten ist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</si>
  <si>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Funktionen zur Verwaltung von Kennzeichenbereichen sind unter den in Kapitel 5.7 genannten Anforderungen, umgesetzt.
</t>
    </r>
    <r>
      <rPr>
        <b/>
        <sz val="11"/>
        <rFont val="Calibri"/>
        <family val="2"/>
        <scheme val="minor"/>
      </rPr>
      <t>10 Punkte:</t>
    </r>
    <r>
      <rPr>
        <sz val="11"/>
        <rFont val="Calibri"/>
        <family val="2"/>
        <scheme val="minor"/>
      </rPr>
      <t xml:space="preserve"> Alle aufgeführten Bereiche.
</t>
    </r>
    <r>
      <rPr>
        <b/>
        <sz val="11"/>
        <rFont val="Calibri"/>
        <family val="2"/>
        <scheme val="minor"/>
      </rPr>
      <t>7 Punkte:</t>
    </r>
    <r>
      <rPr>
        <sz val="11"/>
        <rFont val="Calibri"/>
        <family val="2"/>
        <scheme val="minor"/>
      </rPr>
      <t xml:space="preserve"> Alle außer dem Bereich für gesperrte Kennzeichen.
</t>
    </r>
    <r>
      <rPr>
        <b/>
        <sz val="11"/>
        <rFont val="Calibri"/>
        <family val="2"/>
        <scheme val="minor"/>
      </rPr>
      <t>3 Punkte:</t>
    </r>
    <r>
      <rPr>
        <sz val="11"/>
        <rFont val="Calibri"/>
        <family val="2"/>
        <scheme val="minor"/>
      </rPr>
      <t xml:space="preserve"> Alle außer gesperrte und Online-Serienkennzeichen.
</t>
    </r>
    <r>
      <rPr>
        <b/>
        <sz val="11"/>
        <rFont val="Calibri"/>
        <family val="2"/>
        <scheme val="minor"/>
      </rPr>
      <t>0 Punkte:</t>
    </r>
    <r>
      <rPr>
        <sz val="11"/>
        <rFont val="Calibri"/>
        <family val="2"/>
        <scheme val="minor"/>
      </rPr>
      <t xml:space="preserve"> Weniger</t>
    </r>
  </si>
  <si>
    <r>
      <t xml:space="preserve">Es können flexible Start- und Stoppunkte festgelegt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</si>
  <si>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Verwaltung von Vorgängen ist unter den in Kapitel 5.8 genannten
Anforderungen, umgesetzt.
</t>
    </r>
    <r>
      <rPr>
        <b/>
        <sz val="11"/>
        <color theme="1"/>
        <rFont val="Calibri"/>
        <family val="2"/>
        <scheme val="minor"/>
      </rPr>
      <t>10 Punkte:</t>
    </r>
    <r>
      <rPr>
        <sz val="11"/>
        <color theme="1"/>
        <rFont val="Calibri"/>
        <family val="2"/>
        <scheme val="minor"/>
      </rPr>
      <t xml:space="preserve"> Anpassung der Maskenreihenfolge/ rechtegesteuerte Sicherheitsprüfung/ Gebührenzuordnung/ Spezifikationen bei Anzeigenvorgängen/ Rechnungsposten für HKR Schnittstelle
</t>
    </r>
    <r>
      <rPr>
        <b/>
        <sz val="11"/>
        <color theme="1"/>
        <rFont val="Calibri"/>
        <family val="2"/>
        <scheme val="minor"/>
      </rPr>
      <t>3 Punkte:</t>
    </r>
    <r>
      <rPr>
        <sz val="11"/>
        <color theme="1"/>
        <rFont val="Calibri"/>
        <family val="2"/>
        <scheme val="minor"/>
      </rPr>
      <t xml:space="preserve"> Anpassung der Maskenreihenfolge/ rechtegesteuerte Sicherheitsprüfung/  Spezifikationen bei Anzeigenvorgängen
</t>
    </r>
    <r>
      <rPr>
        <b/>
        <sz val="11"/>
        <color theme="1"/>
        <rFont val="Calibri"/>
        <family val="2"/>
        <scheme val="minor"/>
      </rPr>
      <t xml:space="preserve">0 Punkte: </t>
    </r>
    <r>
      <rPr>
        <sz val="11"/>
        <color theme="1"/>
        <rFont val="Calibri"/>
        <family val="2"/>
        <scheme val="minor"/>
      </rPr>
      <t>Weniger</t>
    </r>
  </si>
  <si>
    <r>
      <t xml:space="preserve">Die Dokumenten- und Druckerverwaltung ist, unter den in Kapitel 5.9
genannten Anforderungen, umgesetzt. Bei einer extern angebundenen Textverarbeitung sind die Softwareprodukte aufzulisten.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</si>
  <si>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Die Zuordnung einzelner oder Gruppen von Dokumenten zu einem
bestimmten Drucker ist möglich.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</si>
  <si>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Die von den jeweiligen Städten und Gemeinden verwendeten Kopfbögen können vom Verfahren bedruckt bzw. ausgedruckt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</si>
  <si>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Einsatz einer Barcode-Schriftart zur Optimierung der Arbeitsläufe
in verschiedenen Bereichen ist möglich.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</si>
  <si>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Die Integration von Variablen in Dokumenten erfolgt über eine 
kategorisierte Auswahlliste.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</si>
  <si>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Dokumente können mehrfach oder in verschiedenen Versionen
vorgehalten werden.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</si>
  <si>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Die Auswerteergebnisse sind am Bildschirm anzuzeigen und als Ausgabedatei zu speichern.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</si>
  <si>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Abfragedefinitionen können dauerhaft gespeichert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</si>
  <si>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Maßnahmen zum Schutz von Performanceeinbußen in der Sachbearbeitung aufgrund von Auswertungen sind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</si>
  <si>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Differenzierung nach Kennzeichenbereichen sowie weiteren Differenzierungen (z.B. Antriebsart, Umweltplakette) sind möglich. 
</t>
    </r>
    <r>
      <rPr>
        <b/>
        <sz val="11"/>
        <rFont val="Calibri"/>
        <family val="2"/>
        <scheme val="minor"/>
      </rPr>
      <t>10 Punkte:</t>
    </r>
    <r>
      <rPr>
        <sz val="11"/>
        <rFont val="Calibri"/>
        <family val="2"/>
        <scheme val="minor"/>
      </rPr>
      <t xml:space="preserve"> Ist möglich (inklusive Auswertung nach Antriebsart und Umweltplakette).
</t>
    </r>
    <r>
      <rPr>
        <b/>
        <sz val="11"/>
        <rFont val="Calibri"/>
        <family val="2"/>
        <scheme val="minor"/>
      </rPr>
      <t>3 Punkte:</t>
    </r>
    <r>
      <rPr>
        <sz val="11"/>
        <rFont val="Calibri"/>
        <family val="2"/>
        <scheme val="minor"/>
      </rPr>
      <t xml:space="preserve"> Ist möglich nach Kennzeichenbereichen.
</t>
    </r>
    <r>
      <rPr>
        <b/>
        <sz val="11"/>
        <rFont val="Calibri"/>
        <family val="2"/>
        <scheme val="minor"/>
      </rPr>
      <t>0 Punkte:</t>
    </r>
    <r>
      <rPr>
        <sz val="11"/>
        <rFont val="Calibri"/>
        <family val="2"/>
        <scheme val="minor"/>
      </rPr>
      <t xml:space="preserve"> Ist nicht möglich.</t>
    </r>
  </si>
  <si>
    <r>
      <t xml:space="preserve">Eine Differenzierung nach kreisangehörigen Städten und Gemeinden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</si>
  <si>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einzelnen Eskalationsstufen aller Anzeigen- und Mängelvorgänge sind stichtags- oder zeitraumbezogen statistisch darstellbar.
</t>
    </r>
    <r>
      <rPr>
        <b/>
        <sz val="11"/>
        <rFont val="Calibri"/>
        <family val="2"/>
        <scheme val="minor"/>
      </rPr>
      <t>10 Punkte:</t>
    </r>
    <r>
      <rPr>
        <sz val="11"/>
        <rFont val="Calibri"/>
        <family val="2"/>
        <scheme val="minor"/>
      </rPr>
      <t xml:space="preserve"> Sind sowohl stichtags- als auch zeitraumbezogen darstellbar.
</t>
    </r>
    <r>
      <rPr>
        <b/>
        <sz val="11"/>
        <rFont val="Calibri"/>
        <family val="2"/>
        <scheme val="minor"/>
      </rPr>
      <t>3 Punkte:</t>
    </r>
    <r>
      <rPr>
        <sz val="11"/>
        <rFont val="Calibri"/>
        <family val="2"/>
        <scheme val="minor"/>
      </rPr>
      <t xml:space="preserve"> Sind entweder stichtags- oder zeitraumbezogen darstellbar.
</t>
    </r>
    <r>
      <rPr>
        <b/>
        <sz val="11"/>
        <rFont val="Calibri"/>
        <family val="2"/>
        <scheme val="minor"/>
      </rPr>
      <t>0 Punkte:</t>
    </r>
    <r>
      <rPr>
        <sz val="11"/>
        <rFont val="Calibri"/>
        <family val="2"/>
        <scheme val="minor"/>
      </rPr>
      <t xml:space="preserve"> Sind nicht darstellbar.</t>
    </r>
  </si>
  <si>
    <r>
      <t xml:space="preserve">Eine Differenzierung zwischen automatisiert und manuell erstellten Vorgängen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</si>
  <si>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können, wie in Kapitel 6.4 beschrieben, mitarbeiterbezogene Vorgangsauswertungen vorgenommen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</si>
  <si>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Statistik über gebührenpflichtige Vorgänge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</si>
  <si>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Gebühren-Soll-Stellungen sind stichtagsbezogen auswertbar.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</si>
  <si>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vorhandenen eGovernment Funktionalitäten sind, speziell im Hinblick auf die unter Kapitel 7 beschriebene Integration der Dienste in vorhandene Corporate Designs der Kommunen, umgesetzt.
</t>
    </r>
    <r>
      <rPr>
        <b/>
        <sz val="11"/>
        <rFont val="Calibri"/>
        <family val="2"/>
        <scheme val="minor"/>
      </rPr>
      <t>10 Punkte:</t>
    </r>
    <r>
      <rPr>
        <sz val="11"/>
        <rFont val="Calibri"/>
        <family val="2"/>
        <scheme val="minor"/>
      </rPr>
      <t xml:space="preserve"> Sind umgesetzt (Individualisierung von Masken, Anpassung der Maskensortierung, Individuelle Gestaltungsmöglichkeiten des Online-Dialoges im Rahmen des eigenen Corporate Designs, Ausfüllhilfen können angeboten werden).
</t>
    </r>
    <r>
      <rPr>
        <b/>
        <sz val="11"/>
        <rFont val="Calibri"/>
        <family val="2"/>
        <scheme val="minor"/>
      </rPr>
      <t>3 Punkte:</t>
    </r>
    <r>
      <rPr>
        <sz val="11"/>
        <rFont val="Calibri"/>
        <family val="2"/>
        <scheme val="minor"/>
      </rPr>
      <t xml:space="preserve"> Sind teilweise umgesetzt (Individualisierung von Masken, Anpassung der Maskensortierung, Ausfüllhilfen können angeboten werden).
</t>
    </r>
    <r>
      <rPr>
        <b/>
        <sz val="11"/>
        <rFont val="Calibri"/>
        <family val="2"/>
        <scheme val="minor"/>
      </rPr>
      <t>0 Punkte:</t>
    </r>
    <r>
      <rPr>
        <sz val="11"/>
        <rFont val="Calibri"/>
        <family val="2"/>
        <scheme val="minor"/>
      </rPr>
      <t xml:space="preserve"> Weniger oder nicht umgesetzt.</t>
    </r>
  </si>
  <si>
    <r>
      <t xml:space="preserve">Die eGovernment Komponenten verfügen über Anbindungsmöglichkeiten von verschiedenen e-Payment Systemen.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</si>
  <si>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Dienste sind, soweit möglich, barrierefrei. Die Ausgestaltung ist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</si>
  <si>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eGovernment-Lösungen/Webanwendungen sind anwendungsseitig  ausreichend gegen Hackerangriffe und Manipulationsmöglichkeiten geschützt. Die im IT-Grundschutz Baustein B 5.21 enthaltenen Maßnahmenempfehlungen bzgl. der Phase Planung und Konzeption sowie Umsetzung sind in geeigneter Weise umgesetzt.
</t>
    </r>
    <r>
      <rPr>
        <b/>
        <sz val="11"/>
        <rFont val="Calibri"/>
        <family val="2"/>
        <scheme val="minor"/>
      </rPr>
      <t>10 Punkte:</t>
    </r>
    <r>
      <rPr>
        <sz val="11"/>
        <rFont val="Calibri"/>
        <family val="2"/>
        <scheme val="minor"/>
      </rPr>
      <t xml:space="preserve"> Alle bezogen auf die Anwendungsentwicklung genannten Maßnahmeempfehlungen (M 2.363, M 2.486, M 2.487, M 4.404, M 4.392, M 4.393, M 4.394, M 4.395, M 4.396, M 4.398, M 4.399, M 4.400, M 4.401, M 4.402, M 4.403, M 4.405) sind umgesetzt.
</t>
    </r>
    <r>
      <rPr>
        <b/>
        <sz val="11"/>
        <rFont val="Calibri"/>
        <family val="2"/>
        <scheme val="minor"/>
      </rPr>
      <t>3 Punkte:</t>
    </r>
    <r>
      <rPr>
        <sz val="11"/>
        <rFont val="Calibri"/>
        <family val="2"/>
        <scheme val="minor"/>
      </rPr>
      <t xml:space="preserve"> Nicht alle auf die Anwendungsentwicklung bezogenen Maßnahmenempfehlungen sind umgesetzt. Es ist zu erläutern, von welchen Maßnahmenempfehlungen abgewichen wird. Mindestens die Maßnahmenempfehlungen M 2.363 Schutz gegen SQL-Injection, M 4.393 Umfassende Ein- und Ausgabevalidierung bei Webanwendungen und Web-Services sowie M 4.394 Session-Management bei Webanwendungen und Web-Services sind umgesetzt.
</t>
    </r>
    <r>
      <rPr>
        <b/>
        <sz val="11"/>
        <rFont val="Calibri"/>
        <family val="2"/>
        <scheme val="minor"/>
      </rPr>
      <t>0 Punkte:</t>
    </r>
    <r>
      <rPr>
        <sz val="11"/>
        <rFont val="Calibri"/>
        <family val="2"/>
        <scheme val="minor"/>
      </rPr>
      <t xml:space="preserve"> Bieter macht keine Angaben oder Maßnahmenempfehlungen M 2.363, M 4.393 oder M 4.394 sind nicht umgesetzt.</t>
    </r>
  </si>
  <si>
    <r>
      <t xml:space="preserve">Der Vorgangsablauf, wie in Kapitel 7.1 beschrieben sowie integrierte Sicherheitsmechanismen und Hilfsfunktionen bei der Dateneingabe sind umgesetzt.
</t>
    </r>
    <r>
      <rPr>
        <b/>
        <sz val="11"/>
        <rFont val="Calibri"/>
        <family val="2"/>
        <scheme val="minor"/>
      </rPr>
      <t>10 Punkte:</t>
    </r>
    <r>
      <rPr>
        <sz val="11"/>
        <rFont val="Calibri"/>
        <family val="2"/>
        <scheme val="minor"/>
      </rPr>
      <t xml:space="preserve"> Ist umgesetzt (inklusive Sicherheitsmechanismus, Hilfefunktionen bei der Dateneingabe, parametergesteurte Eingrenzung der zur Verfügung stehenden Wunschkennzeichen).
</t>
    </r>
    <r>
      <rPr>
        <b/>
        <sz val="11"/>
        <rFont val="Calibri"/>
        <family val="2"/>
        <scheme val="minor"/>
      </rPr>
      <t>7 Punkte:</t>
    </r>
    <r>
      <rPr>
        <sz val="11"/>
        <rFont val="Calibri"/>
        <family val="2"/>
        <scheme val="minor"/>
      </rPr>
      <t xml:space="preserve"> Ist umgesetzt (inklusive Sicherheitsmechanismus, Hilfefunktionen bei der Dateneingabe).
</t>
    </r>
    <r>
      <rPr>
        <b/>
        <sz val="11"/>
        <rFont val="Calibri"/>
        <family val="2"/>
        <scheme val="minor"/>
      </rPr>
      <t>0 Punkte:</t>
    </r>
    <r>
      <rPr>
        <sz val="11"/>
        <rFont val="Calibri"/>
        <family val="2"/>
        <scheme val="minor"/>
      </rPr>
      <t xml:space="preserve"> Weniger oder nicht umgesetzt.
</t>
    </r>
  </si>
  <si>
    <r>
      <t xml:space="preserve">Es kann eine Auswahl aus unterschiedlichen Unterscheidungszeichen getroffen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</si>
  <si>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Serienkennzeichen können reserviert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
</t>
    </r>
  </si>
  <si>
    <r>
      <t xml:space="preserve">Auf Nutzerebene wird auf den Umstand einer Online-Wunschkennzeichenreservierung hingewiesen.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</si>
  <si>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kann eine Reservierungsbestätigung am Ende des Vorganges ausgedruckt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</si>
  <si>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Reservierungsdauer ist individuell gestaltbar.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</si>
  <si>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existiert eine Online-Datenvorerfassung der zulassungsrelevanten Informationen durch den Kunden. Die Ausgestaltung sowie der Ablauf sind, unter den in Kapitel 7.2 beschriebenen Anforderungen, umgesetzt.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</si>
  <si>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durch den Kunden vorerfassten Daten stehen der Sachbearbeitung in einer Art Eingangskorb zur Verfügung.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</si>
  <si>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existiert eine Online-Datenvorerfassung der zulassungsrelevanten Informationen durch Gewerbetreibende. Es kann ein Anmeldeprozess vorgelagert werden. Die Ausgestaltung sowie der Ablauf sind, unter den in Kapitel 7.2 beschriebenen Anforderungen, umgesetzt.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</si>
  <si>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Verfahren verfügt über eine optionale, in die Online-Datenvorerfassung integrierte, Terminvergabe.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</si>
  <si>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Ausgestaltung dieser Komponente ist über Parameter konfigurierbar.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</si>
  <si>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gibt eine Authentifizierung für mehrere Mandanten an der ZEVIS Kopfstelle und der Zugriff wird protokolliert.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</si>
  <si>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Vorgangsbearbeitung ist, trotz eines temporären Ausfalls bei der Kommunikation mit dem ZFZR,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</si>
  <si>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vom GDV zur Verfügung gestellte Rückfallebene ist idealerweise in das neue Verfahren integriert und greift, sobald die Verbindung über die Kopfstelle nicht herzustellen ist.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</si>
  <si>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existiert eine Möglichkeit, die eVB Daten losgelöst von einem Zulassungsvorgang einzusehen und zu überprüfen.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</si>
  <si>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Vorgangseröffnung mittels Eingabe einer Herstellerbriefnummer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</si>
  <si>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existiert eine Schnittstelle zum FAER.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</si>
  <si>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über ZEVIS angebotenen Dienste zur Kommunikation mit dem Zoll sind integriert.
</t>
    </r>
    <r>
      <rPr>
        <b/>
        <sz val="11"/>
        <rFont val="Calibri"/>
        <family val="2"/>
        <scheme val="minor"/>
      </rPr>
      <t>10 Punkte:</t>
    </r>
    <r>
      <rPr>
        <sz val="11"/>
        <rFont val="Calibri"/>
        <family val="2"/>
        <scheme val="minor"/>
      </rPr>
      <t xml:space="preserve"> Ist integriert (Rückstandsprüfung und Kontenvaliditätsprüfung).
</t>
    </r>
    <r>
      <rPr>
        <b/>
        <sz val="11"/>
        <rFont val="Calibri"/>
        <family val="2"/>
        <scheme val="minor"/>
      </rPr>
      <t>7 Punkte:</t>
    </r>
    <r>
      <rPr>
        <sz val="11"/>
        <rFont val="Calibri"/>
        <family val="2"/>
        <scheme val="minor"/>
      </rPr>
      <t xml:space="preserve"> Ist integriert (Rückstandsprüfung).
</t>
    </r>
    <r>
      <rPr>
        <b/>
        <sz val="11"/>
        <rFont val="Calibri"/>
        <family val="2"/>
        <scheme val="minor"/>
      </rPr>
      <t>0 Punkte:</t>
    </r>
    <r>
      <rPr>
        <sz val="11"/>
        <rFont val="Calibri"/>
        <family val="2"/>
        <scheme val="minor"/>
      </rPr>
      <t xml:space="preserve"> Ist nicht integriert.</t>
    </r>
  </si>
  <si>
    <r>
      <t xml:space="preserve">Bei allen Vorgangsarten sollte ein automatisierter Abgleich, wie in Kapitel 8.2 beschrieben, mit den EWO Personendaten erfolgen. Dies gilt auch für die unter Kapitel 3.7 beschriebenen Zusatzangaben.
</t>
    </r>
    <r>
      <rPr>
        <b/>
        <sz val="11"/>
        <rFont val="Calibri"/>
        <family val="2"/>
        <scheme val="minor"/>
      </rPr>
      <t>10 Punkte:</t>
    </r>
    <r>
      <rPr>
        <sz val="11"/>
        <rFont val="Calibri"/>
        <family val="2"/>
        <scheme val="minor"/>
      </rPr>
      <t xml:space="preserve"> Ja, der automatisierte Abgleich kann für jeden Vorgang mit Halter- oder Personendaten hinterlegt werden.
</t>
    </r>
    <r>
      <rPr>
        <b/>
        <sz val="11"/>
        <rFont val="Calibri"/>
        <family val="2"/>
        <scheme val="minor"/>
      </rPr>
      <t>3 Punkte:</t>
    </r>
    <r>
      <rPr>
        <sz val="11"/>
        <rFont val="Calibri"/>
        <family val="2"/>
        <scheme val="minor"/>
      </rPr>
      <t xml:space="preserve"> Ja, der automatisierte Abgleich kann nur für bestimmte Vorgänge hinterlegt werden.
</t>
    </r>
    <r>
      <rPr>
        <b/>
        <sz val="11"/>
        <rFont val="Calibri"/>
        <family val="2"/>
        <scheme val="minor"/>
      </rPr>
      <t>0 Punkte:</t>
    </r>
    <r>
      <rPr>
        <sz val="11"/>
        <rFont val="Calibri"/>
        <family val="2"/>
        <scheme val="minor"/>
      </rPr>
      <t xml:space="preserve"> Nein</t>
    </r>
  </si>
  <si>
    <r>
      <t xml:space="preserve">Es ist zu erläutern, wie die Schnittstellenkommunikation erfolgt. Der Einsatz einer Webservicekommunikation bei Rückmeldungen an das KFZ Verfahren sollte möglich sein.
</t>
    </r>
    <r>
      <rPr>
        <b/>
        <sz val="11"/>
        <rFont val="Calibri"/>
        <family val="2"/>
        <scheme val="minor"/>
      </rPr>
      <t>10 Punkte:</t>
    </r>
    <r>
      <rPr>
        <sz val="11"/>
        <rFont val="Calibri"/>
        <family val="2"/>
        <scheme val="minor"/>
      </rPr>
      <t xml:space="preserve"> Ist möglich per Webservice.
</t>
    </r>
    <r>
      <rPr>
        <b/>
        <sz val="11"/>
        <rFont val="Calibri"/>
        <family val="2"/>
        <scheme val="minor"/>
      </rPr>
      <t>7 Punkte:</t>
    </r>
    <r>
      <rPr>
        <sz val="11"/>
        <rFont val="Calibri"/>
        <family val="2"/>
        <scheme val="minor"/>
      </rPr>
      <t xml:space="preserve"> Ist möglich über eine andere Lösung
</t>
    </r>
    <r>
      <rPr>
        <b/>
        <sz val="11"/>
        <rFont val="Calibri"/>
        <family val="2"/>
        <scheme val="minor"/>
      </rPr>
      <t>0 Punkte:</t>
    </r>
    <r>
      <rPr>
        <sz val="11"/>
        <rFont val="Calibri"/>
        <family val="2"/>
        <scheme val="minor"/>
      </rPr>
      <t xml:space="preserve"> Ist nicht möglich</t>
    </r>
  </si>
  <si>
    <r>
      <t xml:space="preserve">Es besteht die Möglichkeit eine Gebührensoftware, wie unter Kapitel 8.4 beschrieben, anzubinden.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</si>
  <si>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Schnittstelle zum dezentralen Portal ist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</si>
  <si>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Datenimport von Zulassungsdaten, wie in Kapitel 8.6 beschrieben,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</si>
  <si>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in Kapitel 8.8 beschriebenen Anforderungen an die Archivierung sind umgesetzt.
</t>
    </r>
    <r>
      <rPr>
        <b/>
        <sz val="11"/>
        <rFont val="Calibri"/>
        <family val="2"/>
        <scheme val="minor"/>
      </rPr>
      <t>10 Punkte:</t>
    </r>
    <r>
      <rPr>
        <sz val="11"/>
        <rFont val="Calibri"/>
        <family val="2"/>
        <scheme val="minor"/>
      </rPr>
      <t xml:space="preserve"> Ist umgesetzt (zentral, dezentral sowie der Parrallelbetrieb)
</t>
    </r>
    <r>
      <rPr>
        <b/>
        <sz val="11"/>
        <rFont val="Calibri"/>
        <family val="2"/>
        <scheme val="minor"/>
      </rPr>
      <t>7 Punkte:</t>
    </r>
    <r>
      <rPr>
        <sz val="11"/>
        <rFont val="Calibri"/>
        <family val="2"/>
        <scheme val="minor"/>
      </rPr>
      <t xml:space="preserve"> Ist umgesetzt (zentral, dezentral)
</t>
    </r>
    <r>
      <rPr>
        <b/>
        <sz val="11"/>
        <rFont val="Calibri"/>
        <family val="2"/>
        <scheme val="minor"/>
      </rPr>
      <t>3 Punkte:</t>
    </r>
    <r>
      <rPr>
        <sz val="11"/>
        <rFont val="Calibri"/>
        <family val="2"/>
        <scheme val="minor"/>
      </rPr>
      <t xml:space="preserve"> Ist umgesetzt (zentral oder dezentral)
</t>
    </r>
    <r>
      <rPr>
        <b/>
        <sz val="11"/>
        <rFont val="Calibri"/>
        <family val="2"/>
        <scheme val="minor"/>
      </rPr>
      <t>0 Punkte:</t>
    </r>
    <r>
      <rPr>
        <sz val="11"/>
        <rFont val="Calibri"/>
        <family val="2"/>
        <scheme val="minor"/>
      </rPr>
      <t xml:space="preserve"> Ist nicht umgesetzt = 0 Punkte</t>
    </r>
  </si>
  <si>
    <r>
      <t xml:space="preserve">Die Integration von Gutachten verschiedener Prüforganisationen ist möglich.
</t>
    </r>
    <r>
      <rPr>
        <b/>
        <sz val="11"/>
        <rFont val="Calibri"/>
        <family val="2"/>
        <scheme val="minor"/>
      </rPr>
      <t>10 Punkte:</t>
    </r>
    <r>
      <rPr>
        <sz val="11"/>
        <rFont val="Calibri"/>
        <family val="2"/>
        <scheme val="minor"/>
      </rPr>
      <t xml:space="preserve"> Ist möglich (TÜV Nord, TÜV Rheinland, Dekra).
</t>
    </r>
    <r>
      <rPr>
        <b/>
        <sz val="11"/>
        <rFont val="Calibri"/>
        <family val="2"/>
        <scheme val="minor"/>
      </rPr>
      <t>7 Punkte:</t>
    </r>
    <r>
      <rPr>
        <sz val="11"/>
        <rFont val="Calibri"/>
        <family val="2"/>
        <scheme val="minor"/>
      </rPr>
      <t xml:space="preserve"> Ist möglich (TÜV Nord, TÜV Rheinland).
</t>
    </r>
    <r>
      <rPr>
        <b/>
        <sz val="11"/>
        <rFont val="Calibri"/>
        <family val="2"/>
        <scheme val="minor"/>
      </rPr>
      <t>3 Punkte:</t>
    </r>
    <r>
      <rPr>
        <sz val="11"/>
        <rFont val="Calibri"/>
        <family val="2"/>
        <scheme val="minor"/>
      </rPr>
      <t xml:space="preserve"> Ist möglich (TÜV Nord oder TÜV Rheinland).
</t>
    </r>
    <r>
      <rPr>
        <b/>
        <sz val="11"/>
        <rFont val="Calibri"/>
        <family val="2"/>
        <scheme val="minor"/>
      </rPr>
      <t>0 Punkte:</t>
    </r>
    <r>
      <rPr>
        <sz val="11"/>
        <rFont val="Calibri"/>
        <family val="2"/>
        <scheme val="minor"/>
      </rPr>
      <t xml:space="preserve"> Ist nicht möglich.</t>
    </r>
  </si>
  <si>
    <r>
      <t xml:space="preserve">Eine Schnittstelle zur Integration von Daten aus den Gewerberegistern ist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</si>
  <si>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gibt eine Schnittstelle zu den in Kapitel 8.12 genannten Terminverwaltungs-Software Anbieter.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</si>
  <si>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Schulungskonzept enthält Angaben zu den Kursen, Inhalten, Zielgruppen und Zielen.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</si>
  <si>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existieren zielgruppenorientierte Schulungsunterlagen bzw. -materialien. Die verfügbaren Schulungsunterlagen bzw. -materialien sind differenziert nach den Zielgruppen aufzulisten. Exemplarisch sollte eine Schulungsunterlage den Unterlagen beigefügt werden.
</t>
    </r>
    <r>
      <rPr>
        <b/>
        <sz val="11"/>
        <rFont val="Calibri"/>
        <family val="2"/>
        <scheme val="minor"/>
      </rPr>
      <t>10 Punkte:</t>
    </r>
    <r>
      <rPr>
        <sz val="11"/>
        <rFont val="Calibri"/>
        <family val="2"/>
        <scheme val="minor"/>
      </rPr>
      <t xml:space="preserve"> Sind vorhanden (für alle genannten Zielgruppen).
</t>
    </r>
    <r>
      <rPr>
        <b/>
        <sz val="11"/>
        <rFont val="Calibri"/>
        <family val="2"/>
        <scheme val="minor"/>
      </rPr>
      <t xml:space="preserve">
3 Punkte:</t>
    </r>
    <r>
      <rPr>
        <sz val="11"/>
        <rFont val="Calibri"/>
        <family val="2"/>
        <scheme val="minor"/>
      </rPr>
      <t xml:space="preserve"> Sind vorhanden (nicht zielgruppenspezifisch).
</t>
    </r>
    <r>
      <rPr>
        <b/>
        <sz val="11"/>
        <rFont val="Calibri"/>
        <family val="2"/>
        <scheme val="minor"/>
      </rPr>
      <t>0 Punkte:</t>
    </r>
    <r>
      <rPr>
        <sz val="11"/>
        <rFont val="Calibri"/>
        <family val="2"/>
        <scheme val="minor"/>
      </rPr>
      <t xml:space="preserve"> Sind nicht vorhanden.</t>
    </r>
  </si>
  <si>
    <r>
      <t xml:space="preserve">Für die Schulungsmaßnahmen im CCV wird ein ausreichend dimensionierter Dozentenpool bereitgestellt. Es ist sichergestellt das für jede in Kapitel 9.2 aufgeführte Zielgruppe mindestens zwei Dozenten zur Verfügung stehen.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</si>
  <si>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ist gewährleistet, dass ein lesender Zugriff jederzeit möglich ist.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</si>
  <si>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Das Verfahren verfügt über Korrekturmechanismen für den Datenaustausch mit dem KBA.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</si>
  <si>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Verfahren verfügt über Korrekturmechanismen um fehlerhafte Datensätze ohne Programmierkentnisse zu korrigieren.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</si>
  <si>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Bildschirm ist in eindeutige Bildschirmbereiche gegliedert: Arbeitsbereich, Befehlsbereich, Bereich für Systemmeldungen und Statusinformationen.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</si>
  <si>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Ist die Software an regelmäßig wiederkehrende Arbeitsaufgaben angepasst? (Die Reihenfolge der verlangten Eingaben entspricht der Logik des Arbeitsablaufes; Unterstützung von Assistenten/Wizards; routinemäßig hintereinander verwendete Kommandos können auf eine Funktionstaste gelegt werden.)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</si>
  <si>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Kann auf Daten direkt zugegriffen werden, ohne durch umständliche Systemhandhabungen behindert zu werden? (Datenänderungen zu beliebigen Zeitpunkten)
</t>
    </r>
    <r>
      <rPr>
        <b/>
        <sz val="11"/>
        <color theme="1"/>
        <rFont val="Calibri"/>
        <family val="2"/>
        <scheme val="minor"/>
      </rPr>
      <t xml:space="preserve">10 Punkte: </t>
    </r>
    <r>
      <rPr>
        <sz val="11"/>
        <color theme="1"/>
        <rFont val="Calibri"/>
        <family val="2"/>
        <scheme val="minor"/>
      </rPr>
      <t>Ja</t>
    </r>
    <r>
      <rPr>
        <b/>
        <sz val="11"/>
        <color theme="1"/>
        <rFont val="Calibri"/>
        <family val="2"/>
        <scheme val="minor"/>
      </rPr>
      <t xml:space="preserve">
0 Punkte: </t>
    </r>
    <r>
      <rPr>
        <sz val="11"/>
        <color theme="1"/>
        <rFont val="Calibri"/>
        <family val="2"/>
        <scheme val="minor"/>
      </rPr>
      <t>Nein</t>
    </r>
  </si>
  <si>
    <r>
      <t xml:space="preserve">Werden Voreinstellungen (Defaults) in entsprechenden Datenfeldern zur Verfügung gestellt? (z. B. aktuelles Tagesdatum)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</si>
  <si>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Sind inhaltlich zusammengehörige Daten auf einem Bildschirmformular dargestellt (z. B. Gruppierungen)?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</si>
  <si>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Können bei einer Bildschirmauflösung von 1024 x 768 Bildpunkten sämtliche im Dialog angezeigte Daten ohne Scrollen eingesehen werden?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</si>
  <si>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Kann eine Arbeitsaufgabe ohne Systembrüche, die eine erneute Dateneingabe oder umständliche Übertragungsarbeiten verlangen, erledigt werden?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</si>
  <si>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Können Datumswerte alternativ auch ohne Interpunktionszeichen eingegeben werden? (z. B. 26032005 für 26.03.2005)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</si>
  <si>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Können Daten auf Satz- und Feldebene kopiert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</si>
  <si>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Können Hilfen zu inhaltlichen und auf die Vorgehensweise bezogene Fragen an jeder Stelle der Bearbeitung aufgerufen werden? (Kontextsensitive Hilfe, Hilfe bei Fehlermeldungen)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</si>
  <si>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Werden verständliche Begriffe, Bezeichnungen, Abkürzungen oder Symbole in den Bildschirmmasken verwendet? (Verwendung von Fachausdrücken; durchgängig deutschsprachige Dialoge, Auswahllisten, Hilfetexte, Menüs und Maskeneingaben)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</si>
  <si>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Werden während eines Dialogablaufes Informationen über den Zustand des Systems ausgegeben, damit bei den Benutzern Erfahrungen über das Dialogverhalten entstehen können? (z. B. Prozessfortschrittsanzeige)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</si>
  <si>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Ist die Dokumentation vollständig, d. h., sind alle für den Benutzer verfügbaren Funktionen so beschrieben, dass die Benutzerschnittstellen vollständig und einheitlich dokumentiert sind und die fachlichen Verarbeitungsschritte vollständig und eindeutig beschrieben sind, ggf. mit Angabe von Beispielen?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</si>
  <si>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Ermöglicht die Anwendungsbeschreibung (Anwenderhandbuch + Hilfetexte) eine weitgehend selbständige Benutzung der Anwendung?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</si>
  <si>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Werden im Anwenderhandbuch die Grenzwerte angegeben, deren Kenntnis für die Nutzung der Anwendung notwendig ist?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</si>
  <si>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Ist eine individuelle Abfolge von Bearbeitungsschritten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</si>
  <si>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Ist ein leichter Wechsel zwischen einzelnen Fenstern, Masken und Funktionen möglich, ohne den aktuellen Arbeitsschritt abzubrechen? (z. B. Aufruf einer Auskunft während der Erfassung von Daten einer anderen Person)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</si>
  <si>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Sind die Dialogschritte durchschaubar oder überschaubar? (Die Beantwortung folgender Fragen ist jederzeit möglich: Wo bin ich? Was kann ich hier tun? Wie kam ich hierher? Wohin kann ich sonst noch gehen?)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</si>
  <si>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Kann ein Dialog jederzeit unterbrochen und wieder aufgenommen werden und ist ein Vor- und Zurückspringen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</si>
  <si>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Kann die Steuerung der Anwendung alternativ mit Maus oder Tastatur (z. B. Shortcuts) erfolgen?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</si>
  <si>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Entsprechen die Dialoge der zugrundeliegenden Benutzeroberfläche? (Entsprechen Maskendesign und Bedienbarkeit den Standardanwendungen der Rechnerplattform?)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</si>
  <si>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Sind bei vergleichbaren Arbeitsaufgaben die Dialoge ähnlich gestaltet? (Bildschirmformataufbau, Steuerungsinformationen, Programmfunktionstasten, Feldanordnungen, Feldbezeichnungen, Fehlermeldungen)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</si>
  <si>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Verhält sich die Anwendung in ähnlichen Situationen ähnlich? (z. B. wird eine bestimmte Form der Eingabe in allen Teilen der Anwendung entweder als zulässig akzeptiert oder als formal falsch zurückgewiesen?)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</si>
  <si>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Ist stets klar, ob eine Eingabe erforderlich war? (Rückmeldung, Ergebnisfenster bei Suchläufen, Sanduhr nach Funktionsaktivierung und während Funktionsdurchführung)
</t>
    </r>
    <r>
      <rPr>
        <b/>
        <sz val="11"/>
        <rFont val="Calibri"/>
        <family val="2"/>
        <scheme val="minor"/>
      </rPr>
      <t>10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</si>
  <si>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Werden formal und logisch fehlerhafte Eingaben durch entsprechende Plausibilitätsprüfungen erkannt? (z. B. nicht gefüllte Pflichtfelder, unzulässige Schlüsselwerte)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</si>
  <si>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Wird bei auftretenden Fehlern auf den Ort des Fehlers hingewiesen? (der Cursor springt automatisch zur Fehlerstelle, Fehlerstelle wird optisch hervorgehoben)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</si>
  <si>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Gibt die Software konkrete Hinweise und Korrekturalternativen zur Fehlerbehebung?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</si>
  <si>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Werden Fehlermeldungen unmittelbar nach der Fehlerverursachung ausgegeben? (Fehlerhinweise in einer komplexen Eingabemaske erfolgen nicht erst beim Verlassen der Maske, sondern bereits beim Verlassen des Feldes mit der fehlerhaften Eingabe)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</si>
  <si>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Sind Fehlermeldungen immer verständlich, sachlich und konstruktiv formuliert sowie einheitlich strukturiert? ("Bitte geben Sie für das Tagesdatum Werte zwischen 1 und 31 ein." statt "Sie haben eine falsche Eingabe gemacht.")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</si>
  <si>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Ist eine (einstellbare) automatische Sicherung der gerade in Bearbeitung befindlichen Objekte und Dokumente vorgesehen?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</si>
  <si>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Kann die Bildschirmdarstellung an die individuellen Bedürfnisse angepasst werden? (Bildschirmauflösung, Farbeinstellung)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</si>
  <si>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Muss man sich nur wenige Details merken? (Es müssen nur wenige, für viele Bereiche der Software anzuwendenden Prinzipien erlernt werden, z. B. einheitliche Fensterhandhabung.)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</si>
  <si>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Gemeldete Probleme werden mit einer Bearbeitungsnummer versehen, mittels der man den aktuellen Sachstand zur Problembearbeitung in Erfahrung bringen kann.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</si>
  <si>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In Programm-Updates behobene Probleme werden möglichst anhand der Bearbeitungsnummern referenziert.
</t>
    </r>
    <r>
      <rPr>
        <b/>
        <sz val="11"/>
        <rFont val="Calibri"/>
        <family val="2"/>
        <scheme val="minor"/>
      </rPr>
      <t>10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</si>
  <si>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Der Hersteller/Anbieter verfügt über ein Kunden und Anforderungsmanagement.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</si>
  <si>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Hersteller/Anbieter organisiert Anwendertreffen, zu denen das CCV Vertreter entsenden darf.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</si>
  <si>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angebotene Softwarelösung verfügt über Möglichkeiten zur Skalierung.
</t>
    </r>
    <r>
      <rPr>
        <b/>
        <sz val="11"/>
        <rFont val="Calibri"/>
        <family val="2"/>
        <scheme val="minor"/>
      </rPr>
      <t>10 Punkte:</t>
    </r>
    <r>
      <rPr>
        <sz val="11"/>
        <rFont val="Calibri"/>
        <family val="2"/>
        <scheme val="minor"/>
      </rPr>
      <t xml:space="preserve"> horizontale und vertikale Skalierung 
</t>
    </r>
    <r>
      <rPr>
        <b/>
        <sz val="11"/>
        <rFont val="Calibri"/>
        <family val="2"/>
        <scheme val="minor"/>
      </rPr>
      <t>3 Punkte</t>
    </r>
    <r>
      <rPr>
        <sz val="11"/>
        <rFont val="Calibri"/>
        <family val="2"/>
        <scheme val="minor"/>
      </rPr>
      <t xml:space="preserve">: nur eine genannte Skalierungsmöglichkeit
</t>
    </r>
    <r>
      <rPr>
        <b/>
        <sz val="11"/>
        <rFont val="Calibri"/>
        <family val="2"/>
        <scheme val="minor"/>
      </rPr>
      <t xml:space="preserve">0 Punkte: </t>
    </r>
    <r>
      <rPr>
        <sz val="11"/>
        <rFont val="Calibri"/>
        <family val="2"/>
        <scheme val="minor"/>
      </rPr>
      <t xml:space="preserve">keine Skalierungsmöglichkeiten </t>
    </r>
  </si>
  <si>
    <r>
      <t xml:space="preserve">Eine Authentifizierung gegen eine zentrale Benutzerverwaltung ist möglich und zu beschreiben.
</t>
    </r>
    <r>
      <rPr>
        <b/>
        <sz val="11"/>
        <rFont val="Calibri"/>
        <family val="2"/>
        <scheme val="minor"/>
      </rPr>
      <t>10 Punkte:</t>
    </r>
    <r>
      <rPr>
        <sz val="11"/>
        <rFont val="Calibri"/>
        <family val="2"/>
        <scheme val="minor"/>
      </rPr>
      <t xml:space="preserve"> Ja, auch mit Active Directory von Microsoft und inklusive einer Gruppenverwaltung über den Verzeichnisdienst. 
</t>
    </r>
    <r>
      <rPr>
        <b/>
        <sz val="11"/>
        <rFont val="Calibri"/>
        <family val="2"/>
        <scheme val="minor"/>
      </rPr>
      <t>7 Punkte:</t>
    </r>
    <r>
      <rPr>
        <sz val="11"/>
        <rFont val="Calibri"/>
        <family val="2"/>
        <scheme val="minor"/>
      </rPr>
      <t xml:space="preserve"> Ja, auch mit Active Directory von Microsoft.
</t>
    </r>
    <r>
      <rPr>
        <b/>
        <sz val="11"/>
        <rFont val="Calibri"/>
        <family val="2"/>
        <scheme val="minor"/>
      </rPr>
      <t>3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</si>
  <si>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Anfallende Ausdrucke am Arbeitsplatz sind mit von Citrix unterstützten Druckertreibern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</si>
  <si>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besteht die Möglichkeit zur Einrichtung von mandantenspezifischen Druckformaten (Kopfbögen, Stadtwappen etc.), sowohl für den zentralen als auch für den Arbeitsplatz-Druck.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</si>
  <si>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Steuerung und Kontrolle über den erfolgreichen Durchlauf des Batch-Jobs ist durch geeignete Rückgabe von Return Codes möglich.
</t>
    </r>
    <r>
      <rPr>
        <b/>
        <sz val="11"/>
        <rFont val="Calibri"/>
        <family val="2"/>
        <scheme val="minor"/>
      </rPr>
      <t xml:space="preserve">
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</si>
  <si>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Batch-Läufe sind sowohl über alle Mandanten als auch separat für einzelne Mandanten steuerbar.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</si>
  <si>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können zentrale, benutzer-, gruppen- und arbeitsplatzbezogene Einstellungen vorgenommen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</si>
  <si>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unter Kapitel 2.4 genannten Benutzerrollen können abgebildet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</si>
  <si>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Wiedervorlagen sollten automatisiert oder manuell auf andere Benutzer übertragen werden können.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</si>
  <si>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unter Kapitel 2.7 dargestellte Postverwaltung ist Bestandteil der neuen Softwarelösung und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</si>
  <si>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Druckfunktion ist enthalten.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</si>
  <si>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Suchschema können sowohl fragmentarisch als auch phonetisch
durchgeführt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</si>
  <si>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besteht die Möglichkeit, die Suche auf bestimmte Teilbestände zu begrenzen. Die Begrenzungsmöglichkeiten sind kurz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</si>
  <si>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Treffer- bzw. Auswahllisten können individuell sortiert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</si>
  <si>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Fahrzeugstatus ist aus der Trefferliste heraus entsprechend kenntlich gemacht.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</si>
  <si>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Übermittlungssperren sind bereits aus der Trefferliste heraus
erkennbar.
</t>
    </r>
    <r>
      <rPr>
        <b/>
        <sz val="11"/>
        <rFont val="Calibri"/>
        <family val="2"/>
        <scheme val="minor"/>
      </rPr>
      <t>10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</si>
  <si>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Eine Gegenüberstellung von örtlichem und zentralen Bestand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</si>
  <si>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Verfahren verfügt über Mechanismen, die bei Suchanfragen die Gesamtlast des Systems nicht negativ beeinflussen. Die Mechanismen sind zu beschreiben.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</si>
  <si>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Alle Fachverfahrensauskünfte für andere Fachämter werden aus installationfreien Webdialogen ermöglicht und sind individuell gestaltbar.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</si>
  <si>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gibt eine, wie unter Kapitel 2.8.3 beschrieben, gesonderte Sozialamtsauskunft.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</si>
  <si>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Das Verfahren verfügt über eine kennzeichenbezogene Vorgangslogik. 
Diese ist zu beschreiben.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</si>
  <si>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Grafische Hilfsmittel, wie unter Kapitel 2.9 beschrieben sind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</si>
  <si>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Die Möglichkeit zur Erstellung einer Sammelkostenrechnung ist
gegeben.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</si>
  <si>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Änderungen der Maskenreihenfolgen sind möglich und Sicherheitsmechanismen zum Schutz der Vorgangslogik sind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</si>
  <si>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parametergesteuerte und kontextgebundene Hilfefunktion ist
Bestandteil der Software.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</si>
  <si>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ist parametergesteuert möglich, Löschroutinen manuell pro Mandant festzulegen.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</si>
  <si>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ist möglich identische Vorgänge innerhalb einer Sammel- bzw. Massenverarbeitung durchzuführen. Die möglichen Vorgänge sind zu nennen.
</t>
    </r>
    <r>
      <rPr>
        <b/>
        <sz val="11"/>
        <rFont val="Calibri"/>
        <family val="2"/>
        <scheme val="minor"/>
      </rPr>
      <t>10 Punkte:</t>
    </r>
    <r>
      <rPr>
        <sz val="11"/>
        <rFont val="Calibri"/>
        <family val="2"/>
        <scheme val="minor"/>
      </rPr>
      <t xml:space="preserve"> Neuzulassung, Außerbetriebsetzung, Halterdaten 
</t>
    </r>
    <r>
      <rPr>
        <b/>
        <sz val="11"/>
        <rFont val="Calibri"/>
        <family val="2"/>
        <scheme val="minor"/>
      </rPr>
      <t xml:space="preserve">7 Punkte: </t>
    </r>
    <r>
      <rPr>
        <sz val="11"/>
        <rFont val="Calibri"/>
        <family val="2"/>
        <scheme val="minor"/>
      </rPr>
      <t xml:space="preserve">Zwei der genannten Vorgänge 
</t>
    </r>
    <r>
      <rPr>
        <b/>
        <sz val="11"/>
        <rFont val="Calibri"/>
        <family val="2"/>
        <scheme val="minor"/>
      </rPr>
      <t>3 Punkte:</t>
    </r>
    <r>
      <rPr>
        <sz val="11"/>
        <rFont val="Calibri"/>
        <family val="2"/>
        <scheme val="minor"/>
      </rPr>
      <t xml:space="preserve"> Einer der genannten Vorgänge 
</t>
    </r>
    <r>
      <rPr>
        <b/>
        <sz val="11"/>
        <rFont val="Calibri"/>
        <family val="2"/>
        <scheme val="minor"/>
      </rPr>
      <t xml:space="preserve">0 Punkte: </t>
    </r>
    <r>
      <rPr>
        <sz val="11"/>
        <rFont val="Calibri"/>
        <family val="2"/>
        <scheme val="minor"/>
      </rPr>
      <t>Keiner der genannten Vorgänge</t>
    </r>
  </si>
  <si>
    <r>
      <t xml:space="preserve">Das Verfahren verfügt über einen wie in Kapitel 5.4 beschriebenen Wartungs-/ und Konfigurationsbereich.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</si>
  <si>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gibt eine Schnittstelle zu den in Kapitel 8.11 genannten Aufrufanlagensoftware-Anbietern.
</t>
    </r>
    <r>
      <rPr>
        <b/>
        <sz val="11"/>
        <rFont val="Calibri"/>
        <family val="2"/>
        <scheme val="minor"/>
      </rPr>
      <t xml:space="preserve">10 Punkte: </t>
    </r>
    <r>
      <rPr>
        <sz val="11"/>
        <rFont val="Calibri"/>
        <family val="2"/>
        <scheme val="minor"/>
      </rPr>
      <t xml:space="preserve">Ja
</t>
    </r>
    <r>
      <rPr>
        <b/>
        <sz val="11"/>
        <rFont val="Calibri"/>
        <family val="2"/>
        <scheme val="minor"/>
      </rPr>
      <t>0 Punkte:</t>
    </r>
    <r>
      <rPr>
        <sz val="11"/>
        <rFont val="Calibri"/>
        <family val="2"/>
        <scheme val="minor"/>
      </rPr>
      <t xml:space="preserve"> Nein</t>
    </r>
  </si>
  <si>
    <r>
      <t xml:space="preserve">Das Verfahren verfügt über eine integrierte Schnellauskunft, wie unter
Kapitel 2.8.1 beschrieben.
</t>
    </r>
    <r>
      <rPr>
        <b/>
        <sz val="11"/>
        <rFont val="Calibri"/>
        <family val="2"/>
        <scheme val="minor"/>
      </rPr>
      <t>10 Punkte:</t>
    </r>
    <r>
      <rPr>
        <sz val="11"/>
        <rFont val="Calibri"/>
        <family val="2"/>
        <scheme val="minor"/>
      </rPr>
      <t xml:space="preserve"> Ja, es ist eine autonome Funktion die keinerlei Einfluss auf die eigentliche Vorgangsbearbeitung hat. Unabhängig an welchem Punkt sich ein Nutzer innerhalb der Verfahrensnavigation befindet, sollte er mittels einer geeigneten Funktion in einen Suchdialog gelangen
</t>
    </r>
    <r>
      <rPr>
        <b/>
        <sz val="11"/>
        <rFont val="Calibri"/>
        <family val="2"/>
        <scheme val="minor"/>
      </rPr>
      <t>3 Punkte:</t>
    </r>
    <r>
      <rPr>
        <sz val="11"/>
        <rFont val="Calibri"/>
        <family val="2"/>
        <scheme val="minor"/>
      </rPr>
      <t xml:space="preserve"> Ja, es ist eine autonome Funktion die keinerlei Einfluss auf die eigentliche Vorgangsbearbeitung hat. Nur an bestimmten Punkten kann ein Nutzer innerhalb der Verfahrensnavigation mittels einer geeigneten Funktion in einen Suchdialog gelangen.
</t>
    </r>
    <r>
      <rPr>
        <b/>
        <sz val="11"/>
        <rFont val="Calibri"/>
        <family val="2"/>
        <scheme val="minor"/>
      </rPr>
      <t>0 Punkte:</t>
    </r>
    <r>
      <rPr>
        <sz val="11"/>
        <rFont val="Calibri"/>
        <family val="2"/>
        <scheme val="minor"/>
      </rPr>
      <t xml:space="preserve"> Nein</t>
    </r>
  </si>
  <si>
    <r>
      <t xml:space="preserve">Im Rahmen eines Anzeigenvorganges oder eines Versicherungswechsel kann ein automatisierter Abgleich mit den Daten aus dem Einwohnermeldeverfahren eingerichtet werden. Etwaige Abweichungen sollten dem Nutzer entsprechend angezeigt und Korrekturmöglichkeiten angeboten werden.
</t>
    </r>
    <r>
      <rPr>
        <b/>
        <sz val="11"/>
        <rFont val="Calibri"/>
        <family val="2"/>
        <scheme val="minor"/>
      </rPr>
      <t>10 Punkte:</t>
    </r>
    <r>
      <rPr>
        <sz val="11"/>
        <rFont val="Calibri"/>
        <family val="2"/>
        <scheme val="minor"/>
      </rPr>
      <t xml:space="preserve"> Ja, Abweichungen werden angezeigt und Korrekturmöglichkeiten angeboten.
</t>
    </r>
    <r>
      <rPr>
        <b/>
        <sz val="11"/>
        <rFont val="Calibri"/>
        <family val="2"/>
        <scheme val="minor"/>
      </rPr>
      <t>3 Punkte:</t>
    </r>
    <r>
      <rPr>
        <sz val="11"/>
        <rFont val="Calibri"/>
        <family val="2"/>
        <scheme val="minor"/>
      </rPr>
      <t xml:space="preserve"> Ja, Abweichungen werden angezeigt.
</t>
    </r>
    <r>
      <rPr>
        <b/>
        <sz val="11"/>
        <rFont val="Calibri"/>
        <family val="2"/>
        <scheme val="minor"/>
      </rPr>
      <t>0 Punkte:</t>
    </r>
    <r>
      <rPr>
        <sz val="11"/>
        <rFont val="Calibri"/>
        <family val="2"/>
        <scheme val="minor"/>
      </rPr>
      <t xml:space="preserve"> Nein</t>
    </r>
  </si>
  <si>
    <r>
      <t xml:space="preserve">Es ist jederzeit möglich einen Vorgang in einen schwebenden oder 
geparkten Zustand zu versetzen und in dieser Zeit auch noch wesentliche Änderungen vorzunehmen. Die Ausgestaltung ist zu beschreiben.
</t>
    </r>
    <r>
      <rPr>
        <b/>
        <sz val="11"/>
        <rFont val="Calibri"/>
        <family val="2"/>
        <scheme val="minor"/>
      </rPr>
      <t>10 Punkte:</t>
    </r>
    <r>
      <rPr>
        <sz val="11"/>
        <rFont val="Calibri"/>
        <family val="2"/>
        <scheme val="minor"/>
      </rPr>
      <t xml:space="preserve"> Ja, ein schwebender Zustand ist möglich und für diese Dauer kann der Vorgang auch inhaltlich angepasst, gelöscht oder neu gestartet werden.
</t>
    </r>
    <r>
      <rPr>
        <b/>
        <sz val="11"/>
        <rFont val="Calibri"/>
        <family val="2"/>
        <scheme val="minor"/>
      </rPr>
      <t>3 Punkte:</t>
    </r>
    <r>
      <rPr>
        <sz val="11"/>
        <rFont val="Calibri"/>
        <family val="2"/>
        <scheme val="minor"/>
      </rPr>
      <t xml:space="preserve"> Ja, ein schwebender Zustand ist möglich. Es können aber keine grundlegenden Änderungen am Vorgang durchgeführt werden.
</t>
    </r>
    <r>
      <rPr>
        <b/>
        <sz val="11"/>
        <rFont val="Calibri"/>
        <family val="2"/>
        <scheme val="minor"/>
      </rPr>
      <t>0 Punkte:</t>
    </r>
    <r>
      <rPr>
        <sz val="11"/>
        <rFont val="Calibri"/>
        <family val="2"/>
        <scheme val="minor"/>
      </rPr>
      <t xml:space="preserve"> Nein</t>
    </r>
  </si>
  <si>
    <t>12.0.2</t>
  </si>
  <si>
    <r>
      <t xml:space="preserve">Es ist im Rahmen einer Erstzulassung eines Gebrauchtfahrzeuges eine automatisierte Einsteuerung der über EUCARIS zu ermittelnden Fahrzeugdaten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</si>
  <si>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t>IT Grundschutz nach ISO 27001
Es wird erwartet, dass sich der Anbieter bereiterklärt alle Unterlagen, die im Rahmen dieses Standards benötigt werden, zur Verfügung stellt (u.a. Dokumentationen, Verfahrensbeschreibungen, Angaben zur Infrastruktur). Des Weiteren verpflichtet sich der Anbieter zur Mitwirkung der Sicherstellung dieses Standards.</t>
  </si>
  <si>
    <t>Die unter § 30 FZV aufgeführten Fahrzeugdaten müssen über das Verfahren an das Zentrale Fahrzeugregister gemeldet werden können.</t>
  </si>
  <si>
    <t>Versicherungsanzeigen, welche über den GDV zur Verfügung gestellt werden, können jobgesteuert in das Verfahren eingelesen werden und müssen mauell bearbeitet werden können.</t>
  </si>
  <si>
    <t xml:space="preserve">Es besteht die Möglichkeit eine zentral betriebene ZEVIS Kopfstelle anzubinden. </t>
  </si>
  <si>
    <t>* Unterlage für Ausschreibung und Bewertung von IT-Leistungen</t>
  </si>
  <si>
    <t>Kennzahl
gewichtete LP / Preis</t>
  </si>
  <si>
    <t>Einfache Richtwertmethode
nach UfAB*</t>
  </si>
  <si>
    <r>
      <rPr>
        <b/>
        <u/>
        <sz val="11"/>
        <color theme="1"/>
        <rFont val="Calibri"/>
        <family val="2"/>
        <scheme val="minor"/>
      </rPr>
      <t>Formel:</t>
    </r>
    <r>
      <rPr>
        <sz val="11"/>
        <color theme="1"/>
        <rFont val="Calibri"/>
        <family val="2"/>
        <scheme val="minor"/>
      </rPr>
      <t xml:space="preserve">
Preis = Preis 1 + Preis 2 *3
Kennzahl (Z) = gewichtete LP (L) / Preis (P)</t>
    </r>
  </si>
  <si>
    <t>Gesamtpreis
Preis 1 + Preis 2 *3</t>
  </si>
  <si>
    <t>Einmalige Nutzungsentgelte (Preis 1)</t>
  </si>
  <si>
    <t>Monatliche Nutzungsentgelte (Preis 2)</t>
  </si>
  <si>
    <r>
      <t xml:space="preserve">Grundlegende Administrationsfunktionen sind über das aufgerufene Nutzerprofil einstellbar.
</t>
    </r>
    <r>
      <rPr>
        <b/>
        <sz val="11"/>
        <rFont val="Calibri"/>
        <family val="2"/>
        <scheme val="minor"/>
      </rPr>
      <t>10 Punkte:</t>
    </r>
    <r>
      <rPr>
        <sz val="11"/>
        <rFont val="Calibri"/>
        <family val="2"/>
        <scheme val="minor"/>
      </rPr>
      <t xml:space="preserve"> Über die Maske des aufgerufenen Nutzers gelangt man mittels weiterer Tabs/Reiter zu den grundelegenen Administrationsfunktionen (Passwortvergabe, Sperrung aufheben, Rechte-, Gruppen-, Rollenanpassungen).
</t>
    </r>
    <r>
      <rPr>
        <b/>
        <sz val="11"/>
        <rFont val="Calibri"/>
        <family val="2"/>
        <scheme val="minor"/>
      </rPr>
      <t xml:space="preserve">0 Punkte: </t>
    </r>
    <r>
      <rPr>
        <sz val="11"/>
        <rFont val="Calibri"/>
        <family val="2"/>
        <scheme val="minor"/>
      </rPr>
      <t>Es existieren lediglich verschiedene Menüpunkte für die aufgeführten grundlegendenen Administrationsfunktionen.</t>
    </r>
  </si>
  <si>
    <r>
      <t xml:space="preserve">Jeder Verfahrensvorgang ist ein eigenständiges Recht. Eine Liste der Individualrechte ist beizufügen.
</t>
    </r>
    <r>
      <rPr>
        <b/>
        <sz val="11"/>
        <rFont val="Calibri"/>
        <family val="2"/>
        <scheme val="minor"/>
      </rPr>
      <t>10 Punkte:</t>
    </r>
    <r>
      <rPr>
        <sz val="11"/>
        <rFont val="Calibri"/>
        <family val="2"/>
        <scheme val="minor"/>
      </rPr>
      <t xml:space="preserve"> Ist möglich und kann beigefügt werden
</t>
    </r>
    <r>
      <rPr>
        <b/>
        <sz val="11"/>
        <rFont val="Calibri"/>
        <family val="2"/>
        <scheme val="minor"/>
      </rPr>
      <t xml:space="preserve">0 Punkte: </t>
    </r>
    <r>
      <rPr>
        <sz val="11"/>
        <rFont val="Calibri"/>
        <family val="2"/>
        <scheme val="minor"/>
      </rPr>
      <t xml:space="preserve">Ist nicht möglich und kann nicht beigefügt werden 
</t>
    </r>
  </si>
  <si>
    <r>
      <t xml:space="preserve">Gelöschte oder inaktivierte Nutzer werden in Auswahllisten für aktive Verfahrensinhalte nicht angezeigt.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</si>
  <si>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Bei der Fahrzeug-/ Kennzeichensuche werden alle früheren Fahrzeuge und Kennzeichen berücksichtigt. Die Trefferliste ist historisch sortierbar und der aktuellste Fall wird herausgehoben angezeigt.
</t>
    </r>
    <r>
      <rPr>
        <b/>
        <sz val="11"/>
        <rFont val="Calibri"/>
        <family val="2"/>
        <scheme val="minor"/>
      </rPr>
      <t>10 Punkte:</t>
    </r>
    <r>
      <rPr>
        <sz val="11"/>
        <rFont val="Calibri"/>
        <family val="2"/>
        <scheme val="minor"/>
      </rPr>
      <t xml:space="preserve"> Ist möglich (alle früheren Fahrzeuge und Kennzeichen sind berücksichtigt, die Trefferliste kann sortiert werden und der aktuellste Fall ist hervorgehoben).
</t>
    </r>
    <r>
      <rPr>
        <b/>
        <sz val="11"/>
        <rFont val="Calibri"/>
        <family val="2"/>
        <scheme val="minor"/>
      </rPr>
      <t>3 Punkte:</t>
    </r>
    <r>
      <rPr>
        <sz val="11"/>
        <rFont val="Calibri"/>
        <family val="2"/>
        <scheme val="minor"/>
      </rPr>
      <t xml:space="preserve"> Ist möglich (alle früheren Fahrzeuge und Kennzeichen sind berücksichtigt und der aktuellste Fall ist hervorgehoben).
</t>
    </r>
    <r>
      <rPr>
        <b/>
        <sz val="11"/>
        <rFont val="Calibri"/>
        <family val="2"/>
        <scheme val="minor"/>
      </rPr>
      <t>0 Punkte:</t>
    </r>
    <r>
      <rPr>
        <sz val="11"/>
        <rFont val="Calibri"/>
        <family val="2"/>
        <scheme val="minor"/>
      </rPr>
      <t xml:space="preserve"> Weniger oder nicht möglich.</t>
    </r>
  </si>
  <si>
    <r>
      <t xml:space="preserve">Es existiert eine Möglichkeit, welche die erfassten Daten in einer Art Ausgangskorb, für einen individuell zu bestimmenden Zeitraum (pro Mandant) speichert.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</si>
  <si>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Der Vorgangsabschluss ohne Stempelplakettevergabe ist unter den in Kapitel 5.1.4.3 beschriebenen Anforderungen umgesetzt.
</t>
    </r>
    <r>
      <rPr>
        <b/>
        <sz val="11"/>
        <rFont val="Calibri"/>
        <family val="2"/>
        <scheme val="minor"/>
      </rPr>
      <t>10 Punkte:</t>
    </r>
    <r>
      <rPr>
        <sz val="11"/>
        <rFont val="Calibri"/>
        <family val="2"/>
        <scheme val="minor"/>
      </rPr>
      <t xml:space="preserve"> Es ist manuell steuerbar, einen Vorgang ohne Stempelplakette abzuschließen und es ist möglich vorgangsunabhängig eine Stempelplakette zu vergeben.
</t>
    </r>
    <r>
      <rPr>
        <b/>
        <sz val="11"/>
        <rFont val="Calibri"/>
        <family val="2"/>
        <scheme val="minor"/>
      </rPr>
      <t>3 Punkte:</t>
    </r>
    <r>
      <rPr>
        <sz val="11"/>
        <rFont val="Calibri"/>
        <family val="2"/>
        <scheme val="minor"/>
      </rPr>
      <t xml:space="preserve"> Vorgangsabschluss ohne Stempelplakette ist möglich.
</t>
    </r>
    <r>
      <rPr>
        <b/>
        <sz val="11"/>
        <rFont val="Calibri"/>
        <family val="2"/>
        <scheme val="minor"/>
      </rPr>
      <t>0 Punkte:</t>
    </r>
    <r>
      <rPr>
        <sz val="11"/>
        <rFont val="Calibri"/>
        <family val="2"/>
        <scheme val="minor"/>
      </rPr>
      <t xml:space="preserve"> Ist nicht umgesetzt.</t>
    </r>
  </si>
  <si>
    <r>
      <t xml:space="preserve">Sowohl der allgemeine Umgang als auch die Bearbeitung von 
Fehlerprotokollen sollte wie in Kapitel 5.11 umgesetzt sein.
</t>
    </r>
    <r>
      <rPr>
        <b/>
        <sz val="11"/>
        <color theme="1"/>
        <rFont val="Calibri"/>
        <family val="2"/>
        <scheme val="minor"/>
      </rPr>
      <t>10 Punkte:</t>
    </r>
    <r>
      <rPr>
        <sz val="11"/>
        <color theme="1"/>
        <rFont val="Calibri"/>
        <family val="2"/>
        <scheme val="minor"/>
      </rPr>
      <t xml:space="preserve"> Ja, mit benutzer- oder gruppenbezogenem Eingangskorb und Weiterleitung in Korrekturmechanismen (soweit vorhanden).
</t>
    </r>
    <r>
      <rPr>
        <b/>
        <sz val="11"/>
        <color theme="1"/>
        <rFont val="Calibri"/>
        <family val="2"/>
        <scheme val="minor"/>
      </rPr>
      <t>3 Punkte:</t>
    </r>
    <r>
      <rPr>
        <sz val="11"/>
        <color theme="1"/>
        <rFont val="Calibri"/>
        <family val="2"/>
        <scheme val="minor"/>
      </rPr>
      <t xml:space="preserve"> Ja, ohne benutzer- oder gruppenbezogenem Eingangskorb.
</t>
    </r>
    <r>
      <rPr>
        <b/>
        <sz val="11"/>
        <color theme="1"/>
        <rFont val="Calibri"/>
        <family val="2"/>
        <scheme val="minor"/>
      </rPr>
      <t>0 Punkte:</t>
    </r>
    <r>
      <rPr>
        <sz val="11"/>
        <color theme="1"/>
        <rFont val="Calibri"/>
        <family val="2"/>
        <scheme val="minor"/>
      </rPr>
      <t xml:space="preserve"> Nein</t>
    </r>
  </si>
  <si>
    <r>
      <t xml:space="preserve">Es ist der grundlegende Umgang mit Schnittstellen, gerade in Bezug auf die unter Kapitel 8 (Passage vor Kapitel 8.1) beschriebenen Anforderungen umgesetzt.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</si>
  <si>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t>Es ist ein Schulungskonzept zur angebotenen Software zu  entwickeln und dem Angebot als Anlage beizufügen.</t>
  </si>
  <si>
    <r>
      <t xml:space="preserve">Erhält der Anwender Informationen darüber, welche Eingaben zulässig oder nötig sind? (Differenzierung zwischen Kann- und Mussfeldern, z. B. optisch)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</si>
  <si>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Erhält der Anwender Information darüber, wenn keine Eingabe/Auswahl möglich ist? (Kennzeichnung bei unterdrückter Eingabe (z. B. Sanduhr, Kennzeichen im Steuerungsbereich oder in der Statuszeile), Deaktivierung von Bedienungselementen (z. B. von Menüeinträgen))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</si>
  <si>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Können bestehende Hilfetexte geändert bzw. angepasst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</si>
  <si>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Erzeugt die Benutzung verschiedener Dialogschritte für die Bearbeitung der gleichen Eingabe das gleiche Ergebnis?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</si>
  <si>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Bei Einsatz des Verfahrens an einem Behinderten-Arbeitsplatz: Kann es an die jeweilige Behinderung angepasst werden? (z. B. Spracheingabe, spezielle Tastaturen mit Eingabesymbolen)
</t>
    </r>
    <r>
      <rPr>
        <b/>
        <sz val="11"/>
        <rFont val="Calibri"/>
        <family val="2"/>
        <scheme val="minor"/>
      </rPr>
      <t xml:space="preserve">10 Punkte: </t>
    </r>
    <r>
      <rPr>
        <sz val="11"/>
        <rFont val="Calibri"/>
        <family val="2"/>
        <scheme val="minor"/>
      </rPr>
      <t>Ja</t>
    </r>
    <r>
      <rPr>
        <b/>
        <sz val="11"/>
        <rFont val="Calibri"/>
        <family val="2"/>
        <scheme val="minor"/>
      </rPr>
      <t xml:space="preserve">
0 Punkte: </t>
    </r>
    <r>
      <rPr>
        <sz val="11"/>
        <rFont val="Calibri"/>
        <family val="2"/>
        <scheme val="minor"/>
      </rPr>
      <t>Nein</t>
    </r>
  </si>
  <si>
    <t>11.3.3</t>
  </si>
  <si>
    <t>11.3.4</t>
  </si>
  <si>
    <t>11.3.5</t>
  </si>
  <si>
    <t>11.3.6</t>
  </si>
  <si>
    <t>11.3.7</t>
  </si>
  <si>
    <t>11.3.8</t>
  </si>
  <si>
    <t>11.3.9</t>
  </si>
  <si>
    <t>11.4</t>
  </si>
  <si>
    <t>11.4.1</t>
  </si>
  <si>
    <t>11.4.2</t>
  </si>
  <si>
    <t>11.5</t>
  </si>
  <si>
    <t>11.5.1</t>
  </si>
  <si>
    <t>11.5.2</t>
  </si>
  <si>
    <t>11.5.3</t>
  </si>
  <si>
    <t>11.5.4</t>
  </si>
  <si>
    <t>11.6.3</t>
  </si>
  <si>
    <r>
      <t xml:space="preserve">Bei Verwendung einer Oracle-Datenbank erfolgt der Aufbau einer Datenbankverbindung mittels LDAP-Verzeichnisdienst.
</t>
    </r>
    <r>
      <rPr>
        <b/>
        <sz val="11"/>
        <rFont val="Calibri"/>
        <family val="2"/>
        <scheme val="minor"/>
      </rPr>
      <t>10 Punkte:</t>
    </r>
    <r>
      <rPr>
        <sz val="11"/>
        <rFont val="Calibri"/>
        <family val="2"/>
        <scheme val="minor"/>
      </rPr>
      <t xml:space="preserve"> LDAP-Verzeichnisdienst bei Oracle-Datenbank oder geeigneter nativer Client bei übrigen RDBMS.
</t>
    </r>
    <r>
      <rPr>
        <b/>
        <sz val="11"/>
        <rFont val="Calibri"/>
        <family val="2"/>
        <scheme val="minor"/>
      </rPr>
      <t xml:space="preserve">0 Punkte: </t>
    </r>
    <r>
      <rPr>
        <sz val="11"/>
        <rFont val="Calibri"/>
        <family val="2"/>
        <scheme val="minor"/>
      </rPr>
      <t>Kein LDAP-Verzeichnisdienst.</t>
    </r>
  </si>
  <si>
    <r>
      <t xml:space="preserve">Die angebotene Softwarelösung befolgt die in Kapitel 12.6 erwähnten Richtlinien des IT-Grundschutzmoduls (BSI).
</t>
    </r>
    <r>
      <rPr>
        <b/>
        <sz val="11"/>
        <rFont val="Calibri"/>
        <family val="2"/>
        <scheme val="minor"/>
      </rPr>
      <t>10 Punkte:</t>
    </r>
    <r>
      <rPr>
        <sz val="11"/>
        <rFont val="Calibri"/>
        <family val="2"/>
        <scheme val="minor"/>
      </rPr>
      <t xml:space="preserve"> Sämtliche genannten Richtlinien sowie in Kapitel 12.6 explizit genannten Unterpunkten zu den Richtlinien werden befolgt.
</t>
    </r>
    <r>
      <rPr>
        <b/>
        <sz val="11"/>
        <rFont val="Calibri"/>
        <family val="2"/>
        <scheme val="minor"/>
      </rPr>
      <t>7 Punkte:</t>
    </r>
    <r>
      <rPr>
        <sz val="11"/>
        <rFont val="Calibri"/>
        <family val="2"/>
        <scheme val="minor"/>
      </rPr>
      <t xml:space="preserve"> Die angebotene Softwarelösung weicht bei einer in Kapitel 12.6 genannten Richtlinien bzw. Unterpunkt ab. Die Abweichung ist zu benennen.
</t>
    </r>
    <r>
      <rPr>
        <b/>
        <sz val="11"/>
        <rFont val="Calibri"/>
        <family val="2"/>
        <scheme val="minor"/>
      </rPr>
      <t xml:space="preserve">3 Punkte: </t>
    </r>
    <r>
      <rPr>
        <sz val="11"/>
        <rFont val="Calibri"/>
        <family val="2"/>
        <scheme val="minor"/>
      </rPr>
      <t xml:space="preserve">Die angebotene Softwarelösung weicht bei mehr als einer der in Kapitel 12.6 genannten Richtlinien bzw. Unterpunkten ab. Die Abweichungen sind zu benennen.
</t>
    </r>
    <r>
      <rPr>
        <b/>
        <sz val="11"/>
        <rFont val="Calibri"/>
        <family val="2"/>
        <scheme val="minor"/>
      </rPr>
      <t xml:space="preserve">0 Punkte: </t>
    </r>
    <r>
      <rPr>
        <sz val="11"/>
        <rFont val="Calibri"/>
        <family val="2"/>
        <scheme val="minor"/>
      </rPr>
      <t xml:space="preserve">Die angebotene Softwarelösung erfüllt keine in Kapitel 12.6 genannte Richtlinie bzw. Unterpunkt oder es kann keine Aussage zu Abweichungen von den in Kapitel 12.6 genannten Richtlinien getroffen werden. 
</t>
    </r>
  </si>
  <si>
    <r>
      <t xml:space="preserve">Die für die angebotene Softwarelösung benötigten Applikationsserver sind unter den in Kapitel 12.7 genannten Betriebssystemen/Distributionen lauffähig.
</t>
    </r>
    <r>
      <rPr>
        <b/>
        <sz val="11"/>
        <rFont val="Calibri"/>
        <family val="2"/>
        <scheme val="minor"/>
      </rPr>
      <t>10 Punkte:</t>
    </r>
    <r>
      <rPr>
        <sz val="11"/>
        <rFont val="Calibri"/>
        <family val="2"/>
        <scheme val="minor"/>
      </rPr>
      <t xml:space="preserve"> Die angebotene Softwarelösung kann mit mehr als einem in Kapitel 12.7 genannten Betriebssystem/Distribution für die Applikationsserver betrieben werden. Die vom Anbieter genannten Betriebssysteme/Distributionen sind bei Kunden im produktiven Einsatz. 
</t>
    </r>
    <r>
      <rPr>
        <b/>
        <sz val="11"/>
        <rFont val="Calibri"/>
        <family val="2"/>
        <scheme val="minor"/>
      </rPr>
      <t>7 Punkte:</t>
    </r>
    <r>
      <rPr>
        <sz val="11"/>
        <rFont val="Calibri"/>
        <family val="2"/>
        <scheme val="minor"/>
      </rPr>
      <t xml:space="preserve"> Die angebotene Softwarelösung kann grundsätzlich mit mehr als einem in Kapitel 12.7 genannten Betriebssystem/Distribution für die Applikationsserver betrieben werden. 
</t>
    </r>
    <r>
      <rPr>
        <b/>
        <sz val="11"/>
        <rFont val="Calibri"/>
        <family val="2"/>
        <scheme val="minor"/>
      </rPr>
      <t>0 Punkte:</t>
    </r>
    <r>
      <rPr>
        <sz val="11"/>
        <rFont val="Calibri"/>
        <family val="2"/>
        <scheme val="minor"/>
      </rPr>
      <t xml:space="preserve"> Die angebotene Softwarelösung kann nur mit einem in Kapitel 12.7 genannten Betriebssystem/Distribution betrieben werden.</t>
    </r>
  </si>
  <si>
    <r>
      <t xml:space="preserve">Es sind Aussagen zu den Möglichkeiten des zeitgesteuerten und bedienerlosen Betriebes der angebotenen Softwarelösung zu treffen. Die im KRZN für diese Zwecke eingesetzte Systemkomponente (siehe Kapitel 12.15) ist zu berücksichtigen.
</t>
    </r>
    <r>
      <rPr>
        <b/>
        <sz val="11"/>
        <rFont val="Calibri"/>
        <family val="2"/>
        <scheme val="minor"/>
      </rPr>
      <t>10 Punkte:</t>
    </r>
    <r>
      <rPr>
        <sz val="11"/>
        <rFont val="Calibri"/>
        <family val="2"/>
        <scheme val="minor"/>
      </rPr>
      <t xml:space="preserve"> Batchabläufe sind unter Einsatz des bereits vorhandenen plattformübergreifenden Workload Schedulers Contraol/M möglich.
</t>
    </r>
    <r>
      <rPr>
        <b/>
        <sz val="11"/>
        <rFont val="Calibri"/>
        <family val="2"/>
        <scheme val="minor"/>
      </rPr>
      <t xml:space="preserve">0 Punkte: </t>
    </r>
    <r>
      <rPr>
        <sz val="11"/>
        <rFont val="Calibri"/>
        <family val="2"/>
        <scheme val="minor"/>
      </rPr>
      <t>Batchabläufe sind in der beschriebenen Form nicht möglich.</t>
    </r>
  </si>
  <si>
    <t>Die angebotene Softwarelösung erfüllt die in Kapitel 12.16 dargestellten Anforderungen an die Fernwartung.</t>
  </si>
  <si>
    <r>
      <t xml:space="preserve">Es wird ein Datenformat vorgegeben und ein jobgesteuerter Import ist möglich.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
</t>
    </r>
  </si>
  <si>
    <r>
      <t xml:space="preserve">Das Verfahren verfügt über Suchfunktionen, mit deren Hilfe auf Basis der in Kapitel 2.8 der Leistungsbeschreibung aufgelisteten Kriterien recherchiert werden kann. 
</t>
    </r>
    <r>
      <rPr>
        <b/>
        <sz val="11"/>
        <rFont val="Calibri"/>
        <family val="2"/>
        <scheme val="minor"/>
      </rPr>
      <t xml:space="preserve">10 Punkte: </t>
    </r>
    <r>
      <rPr>
        <sz val="11"/>
        <rFont val="Calibri"/>
        <family val="2"/>
        <scheme val="minor"/>
      </rPr>
      <t xml:space="preserve">Ja, sämtliche Suchkriterien können kombiniert werden. Die Ergebnisse der Suche werden bei mehreren Treffern in einer Auswahlliste angezeigt, über die eine unmittelbare Selektion erfolgen kann. 
</t>
    </r>
    <r>
      <rPr>
        <b/>
        <sz val="11"/>
        <rFont val="Calibri"/>
        <family val="2"/>
        <scheme val="minor"/>
      </rPr>
      <t>3 Punkte:</t>
    </r>
    <r>
      <rPr>
        <sz val="11"/>
        <rFont val="Calibri"/>
        <family val="2"/>
        <scheme val="minor"/>
      </rPr>
      <t xml:space="preserve"> Es können nicht alle Suchkriterien kombiniert werden. Die Ergebnisse der Suche werden bei mehreren Treffern in einer Auswahlliste angezeigt, über die eine unmittelbare Selektion erfolgen kann. 
</t>
    </r>
    <r>
      <rPr>
        <b/>
        <sz val="11"/>
        <rFont val="Calibri"/>
        <family val="2"/>
        <scheme val="minor"/>
      </rPr>
      <t>0 Punkte:</t>
    </r>
    <r>
      <rPr>
        <sz val="11"/>
        <rFont val="Calibri"/>
        <family val="2"/>
        <scheme val="minor"/>
      </rPr>
      <t xml:space="preserve"> Eine Kombination von Suchkriterien ist nicht möglich.</t>
    </r>
  </si>
  <si>
    <t>10.0.3</t>
  </si>
  <si>
    <r>
      <t xml:space="preserve">Das Verfahren kann "barrierefrei" eingesetzt werden. Im Vordergrund steht hierbei die Bedienung der Anwendung durch eine sehbehinderte Person. Zur Beurteilung dieses Kriteriums ist umfassend zu erläutern, ob die Ausführungen in Kapitel 11.3.8 der Leistungsbeschreibung durch das Verfahren abgedeckt werden.
</t>
    </r>
    <r>
      <rPr>
        <b/>
        <sz val="11"/>
        <rFont val="Calibri"/>
        <family val="2"/>
        <scheme val="minor"/>
      </rPr>
      <t>10 Punkte:</t>
    </r>
    <r>
      <rPr>
        <sz val="11"/>
        <rFont val="Calibri"/>
        <family val="2"/>
        <scheme val="minor"/>
      </rPr>
      <t xml:space="preserve"> Sind abgedeckt.
</t>
    </r>
    <r>
      <rPr>
        <b/>
        <sz val="11"/>
        <rFont val="Calibri"/>
        <family val="2"/>
        <scheme val="minor"/>
      </rPr>
      <t>0 Punkte:</t>
    </r>
    <r>
      <rPr>
        <sz val="11"/>
        <rFont val="Calibri"/>
        <family val="2"/>
        <scheme val="minor"/>
      </rPr>
      <t xml:space="preserve"> Sind nicht abgedeckt.</t>
    </r>
  </si>
  <si>
    <t>Die Struktur der Anwendung erfüllt die Anforderungen an die Software-Architektur gemäß Kapitel 12.5 (Technische Anforderungen).</t>
  </si>
  <si>
    <t>Die angebotene Softwarelösung ist mandantenfähig.</t>
  </si>
  <si>
    <r>
      <t xml:space="preserve">Es existriert eine Verfahrensfunktion, die einen stichtagsbezogenen
Datenabgleich zwischen dem örtlichen und zentralen Register durchführt. Diese Funktion sollte beschrieben werden. Eine reine Listenfunktion wäre ebenfalls ausreichend.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</si>
  <si>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Es existiert eine Online Auskunft zur Abfrage durch den Kunden, ob seine Zulassungsbescheinigung Teil II des finanzierten oder geleasten Fahrzeuges in der Zulassungsbehörde vorliegt. Die Anforderungen aus Kapitel 7.5 sind umgesetzt.
</t>
    </r>
    <r>
      <rPr>
        <b/>
        <sz val="11"/>
        <rFont val="Calibri"/>
        <family val="2"/>
        <scheme val="minor"/>
      </rPr>
      <t>10 Punkte:</t>
    </r>
    <r>
      <rPr>
        <sz val="11"/>
        <rFont val="Calibri"/>
        <family val="2"/>
        <scheme val="minor"/>
      </rPr>
      <t xml:space="preserve"> Ja, es existiert eine Online Auskunft zur Abfrage.
</t>
    </r>
    <r>
      <rPr>
        <b/>
        <sz val="11"/>
        <rFont val="Calibri"/>
        <family val="2"/>
        <scheme val="minor"/>
      </rPr>
      <t>3 Punkte:</t>
    </r>
    <r>
      <rPr>
        <sz val="11"/>
        <rFont val="Calibri"/>
        <family val="2"/>
        <scheme val="minor"/>
      </rPr>
      <t xml:space="preserve"> Es existiert lediglich eine Exportfunktion.
</t>
    </r>
    <r>
      <rPr>
        <b/>
        <sz val="11"/>
        <rFont val="Calibri"/>
        <family val="2"/>
        <scheme val="minor"/>
      </rPr>
      <t>0 Punkte:</t>
    </r>
    <r>
      <rPr>
        <sz val="11"/>
        <rFont val="Calibri"/>
        <family val="2"/>
        <scheme val="minor"/>
      </rPr>
      <t xml:space="preserve"> Nein</t>
    </r>
  </si>
  <si>
    <t>Ein Grob-Projektplan, unter den in Kapitel 9 der Leistungsbeschreibung genannten Rahmenbedingungen, liegt bei.</t>
  </si>
  <si>
    <r>
      <t xml:space="preserve">Der Grob-Projektplan orientiert sich hinsichtlich der Schulungen an den Anforderungen in Kapitel 9 der Leistungsbeschreibung (insb. Terminierung der zielgruppenorientierten Schulungen bezogen auf die Produktivstellungen). 
</t>
    </r>
    <r>
      <rPr>
        <b/>
        <sz val="11"/>
        <rFont val="Calibri"/>
        <family val="2"/>
        <scheme val="minor"/>
      </rPr>
      <t>10 Punkte:</t>
    </r>
    <r>
      <rPr>
        <sz val="11"/>
        <rFont val="Calibri"/>
        <family val="2"/>
        <scheme val="minor"/>
      </rPr>
      <t xml:space="preserve"> Erste Schulungsmaßnahmen geplant für April - Mai 2017
</t>
    </r>
    <r>
      <rPr>
        <b/>
        <sz val="11"/>
        <rFont val="Calibri"/>
        <family val="2"/>
        <scheme val="minor"/>
      </rPr>
      <t>0 Punkte:</t>
    </r>
    <r>
      <rPr>
        <sz val="11"/>
        <rFont val="Calibri"/>
        <family val="2"/>
        <scheme val="minor"/>
      </rPr>
      <t xml:space="preserve"> Erste Schulungsmaßnahmen geplant nach Mai 2017</t>
    </r>
  </si>
  <si>
    <r>
      <t xml:space="preserve">Der Grob-Prjektplan sieht eine etappenweise Umstellung aller Mandanten vor.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</si>
  <si>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t xml:space="preserve">Es ist sichergestellt, dass keine Dateninkonsistenzen im Verfahren entstehen können. Im Internet reservierte Kennzeichen, ob nun im Rahmen einer Wunschkennzeichenreservierung oder bei der Datenvorerfassung, müssen auch im Hauptverfahren gesperrt sein. </t>
  </si>
  <si>
    <t>11.2.3</t>
  </si>
  <si>
    <t>Änderungen in diesem Verfahrensbereich werden protokolliert.</t>
  </si>
  <si>
    <t xml:space="preserve">Sämtliche Dokumentationen/Handbücher, die den relevanten Auftragsgegenstand betreffen, sind unter Angabe der Bezeichnung, des Versionsstands und der Zielgruppe/Adressatenkreis aufzulisten. Von den Dokumentationen/Handbüchern sollten exemplarisch zwei Dokumente den Unterlagen beigefügt werden.
</t>
  </si>
  <si>
    <r>
      <t xml:space="preserve">Der Anbieter erklärt sich bereit an zwei Sitzungen des CCV im Jahr verbindlich teilzunehmen. Die Teilnahme ist unentgeltlich.
</t>
    </r>
    <r>
      <rPr>
        <b/>
        <sz val="11"/>
        <rFont val="Calibri"/>
        <family val="2"/>
        <scheme val="minor"/>
      </rPr>
      <t/>
    </r>
  </si>
  <si>
    <r>
      <t xml:space="preserve">Wie in Kapitel 2.6 der Leistungsbeschreibung beschrieben, sollten Wiedervorlagen im System hinterlegt werden können.
</t>
    </r>
    <r>
      <rPr>
        <b/>
        <sz val="11"/>
        <rFont val="Calibri"/>
        <family val="2"/>
        <scheme val="minor"/>
      </rPr>
      <t>10 Punkte:</t>
    </r>
    <r>
      <rPr>
        <sz val="11"/>
        <rFont val="Calibri"/>
        <family val="2"/>
        <scheme val="minor"/>
      </rPr>
      <t xml:space="preserve"> Ja
</t>
    </r>
    <r>
      <rPr>
        <b/>
        <sz val="11"/>
        <rFont val="Calibri"/>
        <family val="2"/>
        <scheme val="minor"/>
      </rPr>
      <t xml:space="preserve">0 Punkte: </t>
    </r>
    <r>
      <rPr>
        <sz val="11"/>
        <rFont val="Calibri"/>
        <family val="2"/>
        <scheme val="minor"/>
      </rPr>
      <t>Nein</t>
    </r>
  </si>
  <si>
    <r>
      <t xml:space="preserve">Der Nutzer wird während der Vorgangsbearbeitung darauf hingewiesen, dass es sich um einen Anhänger aus einem Anhängerverzeichnis handelt.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</si>
  <si>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t>Die angebotene Softwarelösung erfüllt die in Kapitel 12.10 enthaltenen Anforderungen an die Client-Software.</t>
  </si>
  <si>
    <r>
      <t xml:space="preserve">Die der angebotenen Softwarelösung zugrunde liegende Software-Architektur basiert auf einer 3-Schichten-Architektur, die kurz zu erläutern ist.
</t>
    </r>
    <r>
      <rPr>
        <b/>
        <sz val="11"/>
        <rFont val="Calibri"/>
        <family val="2"/>
        <scheme val="minor"/>
      </rPr>
      <t>10 Punkte</t>
    </r>
    <r>
      <rPr>
        <sz val="11"/>
        <rFont val="Calibri"/>
        <family val="2"/>
        <scheme val="minor"/>
      </rPr>
      <t xml:space="preserve">: Die Struktur der Anwendung basiert auf einer 3-Schichten-Architektur. 
</t>
    </r>
    <r>
      <rPr>
        <b/>
        <sz val="11"/>
        <rFont val="Calibri"/>
        <family val="2"/>
        <scheme val="minor"/>
      </rPr>
      <t>0 Punkte</t>
    </r>
    <r>
      <rPr>
        <sz val="11"/>
        <rFont val="Calibri"/>
        <family val="2"/>
        <scheme val="minor"/>
      </rPr>
      <t>: Die geforderte 3-Schichten-Architektur wird nur durch eine terminalbasierte Umsetzung erreicht.</t>
    </r>
  </si>
  <si>
    <r>
      <t xml:space="preserve">Generelle Einstellungen und Parameter, die sich auf alle angeschlossenen Mandanten auswirken, sollten in geeigneter Weise an zentraler Stelle im Gesamtsystem nur einmal gepflegt werden müssen.
</t>
    </r>
    <r>
      <rPr>
        <b/>
        <sz val="11"/>
        <rFont val="Calibri"/>
        <family val="2"/>
        <scheme val="minor"/>
      </rPr>
      <t>10 Punkte:</t>
    </r>
    <r>
      <rPr>
        <sz val="11"/>
        <rFont val="Calibri"/>
        <family val="2"/>
        <scheme val="minor"/>
      </rPr>
      <t xml:space="preserve"> Ist möglich
</t>
    </r>
    <r>
      <rPr>
        <b/>
        <sz val="11"/>
        <rFont val="Calibri"/>
        <family val="2"/>
        <scheme val="minor"/>
      </rPr>
      <t>0 Punkte:</t>
    </r>
    <r>
      <rPr>
        <sz val="11"/>
        <rFont val="Calibri"/>
        <family val="2"/>
        <scheme val="minor"/>
      </rPr>
      <t xml:space="preserve"> Ist nicht möglich</t>
    </r>
  </si>
  <si>
    <r>
      <t xml:space="preserve">Auskünfte können als gebührenpflichtig im Sinne von Kapitel 2.8.2 verwaltet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</si>
  <si>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ist erkennbar an welchem Punkt der Vorgangsbearbeitung man sich befindet (Reiter- bzw. Tabdarstellung der Vorgangsmasken).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</si>
  <si>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 gut sichtbarer Hinweis, ob man sich in der Test- oder 
Produktionsumgebung befindet, ist konfigurierbar. Die Darstellung ist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</si>
  <si>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vollständige Bedienung der Software per Tastatur ist möglich und zu erläutern.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</si>
  <si>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ist in den Vorgangsmasken ersichtlich ob es sich um Pflicht- oder Kann-Eingaben handelt.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</si>
  <si>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besteht die Möglichkeit bestimmte Daten zwischen zu speichern und somit für einen weiteren Vorgang verfügbar zu machen.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</si>
  <si>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Sowohl Versicherungsanzeigen als auch Versicherungswechsel können, wie unter Kapitel 4.2.3 beschrieben, jobgesteuert voll automatisiert bearbeitet werden. Die Übergabe aller entstehenden Druckjobs an ein Druckcenter ist möglich. Diese Funktion ist näher zu beschreiben.
</t>
    </r>
    <r>
      <rPr>
        <b/>
        <sz val="11"/>
        <rFont val="Calibri"/>
        <family val="2"/>
        <scheme val="minor"/>
      </rPr>
      <t>10 Punkte:</t>
    </r>
    <r>
      <rPr>
        <sz val="11"/>
        <rFont val="Calibri"/>
        <family val="2"/>
        <scheme val="minor"/>
      </rPr>
      <t xml:space="preserve"> Ja, sie können voll automatisiert werden und die Übergabe der Druckjobs an ein Druckcenter ist möglich.
</t>
    </r>
    <r>
      <rPr>
        <b/>
        <sz val="11"/>
        <rFont val="Calibri"/>
        <family val="2"/>
        <scheme val="minor"/>
      </rPr>
      <t>3 Punkte:</t>
    </r>
    <r>
      <rPr>
        <sz val="11"/>
        <rFont val="Calibri"/>
        <family val="2"/>
        <scheme val="minor"/>
      </rPr>
      <t xml:space="preserve"> Ja, sie können voll automatisiert werden.
</t>
    </r>
    <r>
      <rPr>
        <b/>
        <sz val="11"/>
        <rFont val="Calibri"/>
        <family val="2"/>
        <scheme val="minor"/>
      </rPr>
      <t>0 Punkte:</t>
    </r>
    <r>
      <rPr>
        <sz val="11"/>
        <rFont val="Calibri"/>
        <family val="2"/>
        <scheme val="minor"/>
      </rPr>
      <t xml:space="preserve"> Nein
</t>
    </r>
  </si>
  <si>
    <t>Die von Herstellern zur Verfügung gestellten XML Dateien nach dem xKfz-Standard sind in das Verfahren einzulesen.</t>
  </si>
  <si>
    <t>Bereits vorhandene oder im Bestand verwendete Seriennummern werden nicht überschrieben.</t>
  </si>
  <si>
    <t>Eine integrierte Recherche-/Auswertungsfunktion ist unter Berücksichtigung der in  Kapitel 5.1 formulierten Anforderungen, zu erläutern.</t>
  </si>
  <si>
    <r>
      <t xml:space="preserve">Eine lückenlose Historie, inklusive des aktuellen Status und eventueller Statusänderungen über jede erfasste ZB I ist gegeben.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</si>
  <si>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Eine integrierte Recherche-/Auswertungsfunktion ist unter Berücksichtigung der in Kapitel 5.1.3 formulierten Anforderungen vorhanden.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</si>
  <si>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Vorgänge können auch gebührenfrei durchgeführt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</si>
  <si>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Es existieren Mechanismen zur Übergabe der Gebühren an ein eGovernment Produkt.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</si>
  <si>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Verschiebung zur Korrektur von Druckvorlagen über die x- und y-Achsen ist möglich.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</si>
  <si>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r>
      <t xml:space="preserve">Alle Daten können flexibel und selbstbestimmt ausgewertet werden. Die Auswertungsmöglichkeiten sind, unter Berücksichtigung der in Kapitel 6 genannten Anforderungen, umgesetzt.
</t>
    </r>
    <r>
      <rPr>
        <b/>
        <sz val="11"/>
        <rFont val="Calibri"/>
        <family val="2"/>
        <scheme val="minor"/>
      </rPr>
      <t>10 Punkte:</t>
    </r>
    <r>
      <rPr>
        <sz val="11"/>
        <rFont val="Calibri"/>
        <family val="2"/>
        <scheme val="minor"/>
      </rPr>
      <t xml:space="preserve"> Datenfelder können selektiert werden/ Filter definiert werden/ Datengruppen gebildet werden/ Sortierfunktionen/ Datenfelder aus unterschiedlichen Bereichen können kombiniert werden
</t>
    </r>
    <r>
      <rPr>
        <b/>
        <sz val="11"/>
        <rFont val="Calibri"/>
        <family val="2"/>
        <scheme val="minor"/>
      </rPr>
      <t>3 Punkte:</t>
    </r>
    <r>
      <rPr>
        <sz val="11"/>
        <rFont val="Calibri"/>
        <family val="2"/>
        <scheme val="minor"/>
      </rPr>
      <t xml:space="preserve"> Datenfelder können selektiert werden/ Filter definiert werden/ Datengruppen gebildet werden/ Sortierfunktionen
</t>
    </r>
    <r>
      <rPr>
        <b/>
        <sz val="11"/>
        <rFont val="Calibri"/>
        <family val="2"/>
        <scheme val="minor"/>
      </rPr>
      <t>0 Punkte:</t>
    </r>
    <r>
      <rPr>
        <sz val="11"/>
        <rFont val="Calibri"/>
        <family val="2"/>
        <scheme val="minor"/>
      </rPr>
      <t xml:space="preserve"> Weniger</t>
    </r>
  </si>
  <si>
    <r>
      <t xml:space="preserve">Operative Daten können für dispositive Zwecke in seperaten Dateien zur Verfügung gestellt werden.
</t>
    </r>
    <r>
      <rPr>
        <b/>
        <sz val="11"/>
        <rFont val="Calibri"/>
        <family val="2"/>
        <scheme val="minor"/>
      </rPr>
      <t>10 Punkte:</t>
    </r>
    <r>
      <rPr>
        <sz val="11"/>
        <rFont val="Calibri"/>
        <family val="2"/>
        <scheme val="minor"/>
      </rPr>
      <t xml:space="preserve"> Ja
</t>
    </r>
    <r>
      <rPr>
        <b/>
        <sz val="11"/>
        <rFont val="Calibri"/>
        <family val="2"/>
        <scheme val="minor"/>
      </rPr>
      <t>0 Punkte:</t>
    </r>
    <r>
      <rPr>
        <sz val="11"/>
        <rFont val="Calibri"/>
        <family val="2"/>
        <scheme val="minor"/>
      </rPr>
      <t xml:space="preserve"> Nein</t>
    </r>
  </si>
  <si>
    <r>
      <t xml:space="preserve">Eine Statistik, wie in Kapitel 6.5 beschrieben, über alle erfassten sowie stornierten Gebühren ist möglich.
</t>
    </r>
    <r>
      <rPr>
        <b/>
        <sz val="11"/>
        <color theme="1"/>
        <rFont val="Calibri"/>
        <family val="2"/>
        <scheme val="minor"/>
      </rPr>
      <t>10 Punkte:</t>
    </r>
    <r>
      <rPr>
        <sz val="11"/>
        <color theme="1"/>
        <rFont val="Calibri"/>
        <family val="2"/>
        <scheme val="minor"/>
      </rPr>
      <t xml:space="preserve"> Ja
</t>
    </r>
    <r>
      <rPr>
        <b/>
        <sz val="11"/>
        <color theme="1"/>
        <rFont val="Calibri"/>
        <family val="2"/>
        <scheme val="minor"/>
      </rPr>
      <t>0 Punkte:</t>
    </r>
    <r>
      <rPr>
        <sz val="11"/>
        <color theme="1"/>
        <rFont val="Calibri"/>
        <family val="2"/>
        <scheme val="minor"/>
      </rPr>
      <t xml:space="preserve"> Nein</t>
    </r>
  </si>
  <si>
    <t>Die Daten zur elektronischen Versicherungsbestätigung (eVB) können bei allen zulassungsrelevanten Vorgängen über die ZEVIS-Kopfstelle beim GDV heruntergeladen und in den Vorgang integriert werden.</t>
  </si>
  <si>
    <t>Wird durch einen Systemausfall oder einen aktiven Abbruch durch einen Nutzer der Vorgang verlassen, muss die bis hierher reservierte eVB wieder freigegeben und eine entsprechende Rückmeldung über ZEVIS erfolgen.</t>
  </si>
  <si>
    <t>Rahmenbedingungen für Zeitplanung und Projektplan</t>
  </si>
  <si>
    <t>Über die in Kapitel 8.2 genannten Schnittstellen zu Einwohnermeldeverfahren können Daten während der Vorgangsdatenerfassung integriert werden.</t>
  </si>
  <si>
    <t>Die nach §§ 31 Abs. 7, 30 Abs. 9 FZV aufgetragenen Pflichten an die Zulassungsbehörden sind über die Software einzuhalten.</t>
  </si>
  <si>
    <t>Heutzutage bereits rechtlich zulässige, in der Praxis jedoch noch nicht oder zögernd umgesetzte Möglichkeiten sollten bereits Berücksichtigung gefunden haben. Im Speziellen wäre hier der Einsatz von Signaturpads, der Ausbau von eGovernment Funktionalitäten, die Unterstützung und Integration von de-Mail Funktionen und damit korrespondierend der Einsatz von ePZA  sowie ein mandantenübergreifender Nachrichtenaustausch zu nennen. Es ist zu erläutern, welche Möglichkeiten bereits verfügbar bzw. konzipiert sind.</t>
  </si>
  <si>
    <t>Ein Dialogzugriff über das KBA-Portal auf die VN-Datenbank ist Bestandteil der Software.</t>
  </si>
  <si>
    <t>Es steht auch ein, wie unter Kapitel 11.7 beschriebenes Onlinesupport-Tool, zur Verfügung.</t>
  </si>
  <si>
    <t>Bewertungsmatrix Version 1.4 / Stand vom 08.12.2016</t>
  </si>
  <si>
    <r>
      <t xml:space="preserve">Sowohl der Betrieb des Verfahrens über Citrix als auch die in Kapitel 12.10 beschriebene Alternative sind unter den genannten Rahmenbedingungen möglich.
</t>
    </r>
    <r>
      <rPr>
        <b/>
        <sz val="11"/>
        <rFont val="Calibri"/>
        <family val="2"/>
        <scheme val="minor"/>
      </rPr>
      <t>10 Punkte: Ja
0 Punkte: Nein</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</si>
</sst>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00"/>
    <numFmt numFmtId="166" formatCode="#,##0.00\ &quot;€&quot;"/>
  </numFmts>
  <fonts count="32" x14ac:knownFonts="1">
    <font>
      <sz val="11"/>
      <color theme="1"/>
      <name val="Calibri"/>
      <family val="2"/>
      <scheme val="minor"/>
    </font>
    <font>
      <sz val="11"/>
      <color theme="1"/>
      <name val="Calibri"/>
      <family val="2"/>
      <scheme val="minor"/>
    </font>
    <font>
      <sz val="11"/>
      <color theme="0"/>
      <name val="Calibri"/>
      <family val="2"/>
      <scheme val="minor"/>
    </font>
    <font>
      <b/>
      <sz val="12"/>
      <name val="Arial"/>
      <family val="2"/>
    </font>
    <font>
      <b/>
      <sz val="10"/>
      <name val="Arial"/>
      <family val="2"/>
    </font>
    <font>
      <sz val="8"/>
      <name val="Arial"/>
    </font>
    <font>
      <sz val="8"/>
      <name val="Arial"/>
      <family val="2"/>
    </font>
    <font>
      <sz val="10"/>
      <name val="Arial"/>
      <family val="2"/>
    </font>
    <font>
      <b/>
      <sz val="12"/>
      <color theme="0"/>
      <name val="Arial"/>
      <family val="2"/>
    </font>
    <font>
      <b/>
      <sz val="10"/>
      <color theme="0"/>
      <name val="Arial"/>
      <family val="2"/>
    </font>
    <font>
      <sz val="8"/>
      <color theme="0"/>
      <name val="Arial"/>
    </font>
    <font>
      <sz val="10"/>
      <color theme="0"/>
      <name val="Arial"/>
      <family val="2"/>
    </font>
    <font>
      <sz val="11"/>
      <name val="Calibri"/>
      <family val="2"/>
      <scheme val="minor"/>
    </font>
    <font>
      <b/>
      <sz val="12"/>
      <color theme="0"/>
      <name val="Calibri"/>
      <family val="2"/>
      <scheme val="minor"/>
    </font>
    <font>
      <b/>
      <sz val="10"/>
      <color theme="0"/>
      <name val="Calibri"/>
      <family val="2"/>
      <scheme val="minor"/>
    </font>
    <font>
      <sz val="8"/>
      <color theme="0"/>
      <name val="Calibri"/>
      <family val="2"/>
      <scheme val="minor"/>
    </font>
    <font>
      <sz val="10"/>
      <color theme="0"/>
      <name val="Calibri"/>
      <family val="2"/>
      <scheme val="minor"/>
    </font>
    <font>
      <sz val="12"/>
      <color theme="0"/>
      <name val="Calibri"/>
      <family val="2"/>
      <scheme val="minor"/>
    </font>
    <font>
      <sz val="10"/>
      <name val="Calibri"/>
      <family val="2"/>
      <scheme val="minor"/>
    </font>
    <font>
      <sz val="10"/>
      <color theme="1"/>
      <name val="Calibri"/>
      <family val="2"/>
      <scheme val="minor"/>
    </font>
    <font>
      <i/>
      <sz val="10"/>
      <name val="Calibri"/>
      <family val="2"/>
      <scheme val="minor"/>
    </font>
    <font>
      <i/>
      <sz val="8"/>
      <name val="Calibri"/>
      <family val="2"/>
      <scheme val="minor"/>
    </font>
    <font>
      <sz val="8"/>
      <name val="Calibri"/>
      <family val="2"/>
      <scheme val="minor"/>
    </font>
    <font>
      <sz val="11"/>
      <color theme="1"/>
      <name val="Calibri"/>
      <family val="2"/>
    </font>
    <font>
      <b/>
      <sz val="11"/>
      <name val="Calibri"/>
      <family val="2"/>
      <scheme val="minor"/>
    </font>
    <font>
      <sz val="12"/>
      <name val="Calibri"/>
      <family val="2"/>
      <scheme val="minor"/>
    </font>
    <font>
      <sz val="11"/>
      <color rgb="FFFF0000"/>
      <name val="Calibri"/>
      <family val="2"/>
      <scheme val="minor"/>
    </font>
    <font>
      <b/>
      <sz val="11"/>
      <color theme="1"/>
      <name val="Calibri"/>
      <family val="2"/>
      <scheme val="minor"/>
    </font>
    <font>
      <b/>
      <sz val="11"/>
      <color theme="1"/>
      <name val="Calibri"/>
      <family val="2"/>
    </font>
    <font>
      <b/>
      <sz val="11"/>
      <color theme="0"/>
      <name val="Calibri"/>
      <family val="2"/>
      <scheme val="minor"/>
    </font>
    <font>
      <b/>
      <u/>
      <sz val="11"/>
      <color theme="1"/>
      <name val="Calibri"/>
      <family val="2"/>
      <scheme val="minor"/>
    </font>
    <font>
      <b/>
      <sz val="14"/>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2B3568"/>
        <bgColor indexed="64"/>
      </patternFill>
    </fill>
    <fill>
      <patternFill patternType="solid">
        <fgColor theme="0" tint="-0.249977111117893"/>
        <bgColor indexed="64"/>
      </patternFill>
    </fill>
    <fill>
      <patternFill patternType="solid">
        <fgColor rgb="FFFFFF99"/>
        <bgColor indexed="64"/>
      </patternFill>
    </fill>
  </fills>
  <borders count="67">
    <border>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medium">
        <color theme="0"/>
      </left>
      <right/>
      <top style="medium">
        <color theme="0"/>
      </top>
      <bottom/>
      <diagonal/>
    </border>
    <border>
      <left style="medium">
        <color indexed="64"/>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indexed="64"/>
      </right>
      <top style="medium">
        <color theme="0"/>
      </top>
      <bottom/>
      <diagonal/>
    </border>
    <border>
      <left style="medium">
        <color indexed="64"/>
      </left>
      <right style="medium">
        <color theme="0"/>
      </right>
      <top style="medium">
        <color theme="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0" fontId="7" fillId="0" borderId="0"/>
  </cellStyleXfs>
  <cellXfs count="507">
    <xf numFmtId="0" fontId="0" fillId="0" borderId="0" xfId="0"/>
    <xf numFmtId="0" fontId="12" fillId="2" borderId="4" xfId="0" applyNumberFormat="1" applyFont="1" applyFill="1" applyBorder="1" applyAlignment="1" applyProtection="1">
      <alignment vertical="top" wrapText="1"/>
    </xf>
    <xf numFmtId="49" fontId="19" fillId="0" borderId="0" xfId="0" applyNumberFormat="1" applyFont="1" applyAlignment="1">
      <alignment vertical="top"/>
    </xf>
    <xf numFmtId="0" fontId="12" fillId="3" borderId="4" xfId="0" applyFont="1" applyFill="1" applyBorder="1" applyAlignment="1" applyProtection="1">
      <alignment horizontal="center" vertical="top" wrapText="1"/>
    </xf>
    <xf numFmtId="0" fontId="12" fillId="3" borderId="4" xfId="0" applyFont="1" applyFill="1" applyBorder="1" applyAlignment="1" applyProtection="1">
      <alignment vertical="top" wrapText="1"/>
    </xf>
    <xf numFmtId="0" fontId="12" fillId="3" borderId="4" xfId="0" applyFont="1" applyFill="1" applyBorder="1" applyAlignment="1" applyProtection="1">
      <alignment vertical="top" wrapText="1"/>
      <protection locked="0"/>
    </xf>
    <xf numFmtId="49" fontId="12" fillId="3" borderId="4" xfId="0" applyNumberFormat="1" applyFont="1" applyFill="1" applyBorder="1" applyAlignment="1" applyProtection="1">
      <alignment vertical="top" wrapText="1"/>
      <protection locked="0"/>
    </xf>
    <xf numFmtId="49" fontId="0" fillId="0" borderId="0" xfId="0" applyNumberFormat="1" applyFont="1" applyAlignment="1">
      <alignment vertical="top"/>
    </xf>
    <xf numFmtId="0" fontId="0" fillId="0" borderId="0" xfId="0" applyFont="1"/>
    <xf numFmtId="0" fontId="12" fillId="4" borderId="5" xfId="0" applyNumberFormat="1" applyFont="1" applyFill="1" applyBorder="1" applyAlignment="1" applyProtection="1">
      <alignment vertical="top" wrapText="1"/>
    </xf>
    <xf numFmtId="0" fontId="12" fillId="3" borderId="2" xfId="0" applyNumberFormat="1" applyFont="1" applyFill="1" applyBorder="1" applyAlignment="1" applyProtection="1">
      <alignment vertical="top" wrapText="1"/>
    </xf>
    <xf numFmtId="49" fontId="12" fillId="3" borderId="22" xfId="0" applyNumberFormat="1" applyFont="1" applyFill="1" applyBorder="1" applyAlignment="1" applyProtection="1">
      <alignment vertical="top" wrapText="1"/>
      <protection locked="0"/>
    </xf>
    <xf numFmtId="49" fontId="12" fillId="3" borderId="23" xfId="0" applyNumberFormat="1" applyFont="1" applyFill="1" applyBorder="1" applyAlignment="1" applyProtection="1">
      <alignment vertical="top" wrapText="1"/>
      <protection locked="0"/>
    </xf>
    <xf numFmtId="0" fontId="12" fillId="2" borderId="0" xfId="0" applyNumberFormat="1" applyFont="1" applyFill="1" applyBorder="1" applyAlignment="1" applyProtection="1">
      <alignment vertical="top" wrapText="1"/>
    </xf>
    <xf numFmtId="0" fontId="19" fillId="0" borderId="0" xfId="0" applyFont="1"/>
    <xf numFmtId="0" fontId="0" fillId="0" borderId="4" xfId="0" applyFont="1" applyBorder="1" applyAlignment="1">
      <alignment horizontal="left" vertical="top" wrapText="1"/>
    </xf>
    <xf numFmtId="0" fontId="0" fillId="0" borderId="0" xfId="0" applyAlignment="1">
      <alignment horizontal="center"/>
    </xf>
    <xf numFmtId="0" fontId="12" fillId="2" borderId="4" xfId="0" applyNumberFormat="1" applyFont="1" applyFill="1" applyBorder="1" applyAlignment="1" applyProtection="1">
      <alignment horizontal="left" vertical="top" wrapText="1"/>
    </xf>
    <xf numFmtId="49" fontId="12" fillId="2" borderId="0" xfId="0" applyNumberFormat="1" applyFont="1" applyFill="1" applyBorder="1" applyAlignment="1" applyProtection="1">
      <alignment vertical="top" wrapText="1"/>
    </xf>
    <xf numFmtId="0" fontId="12" fillId="2" borderId="0" xfId="0" applyFont="1" applyFill="1" applyBorder="1" applyAlignment="1" applyProtection="1">
      <alignment horizontal="center" vertical="top" wrapText="1"/>
    </xf>
    <xf numFmtId="0" fontId="12" fillId="2" borderId="0" xfId="0" applyFont="1" applyFill="1" applyBorder="1" applyAlignment="1" applyProtection="1">
      <alignment vertical="top" wrapText="1"/>
    </xf>
    <xf numFmtId="0" fontId="12" fillId="2" borderId="0" xfId="0" applyFont="1" applyFill="1" applyBorder="1" applyAlignment="1" applyProtection="1">
      <alignment vertical="top" wrapText="1"/>
      <protection locked="0"/>
    </xf>
    <xf numFmtId="49" fontId="12" fillId="2" borderId="0" xfId="0" applyNumberFormat="1" applyFont="1" applyFill="1" applyBorder="1" applyAlignment="1" applyProtection="1">
      <alignment vertical="top" wrapText="1"/>
      <protection locked="0"/>
    </xf>
    <xf numFmtId="49" fontId="0" fillId="2" borderId="0"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0" fillId="2" borderId="0" xfId="0" applyFont="1" applyFill="1" applyBorder="1" applyAlignment="1" applyProtection="1">
      <alignment horizontal="center" vertical="top" wrapText="1"/>
    </xf>
    <xf numFmtId="0" fontId="0" fillId="2" borderId="0" xfId="0" applyFont="1" applyFill="1" applyBorder="1" applyAlignment="1" applyProtection="1">
      <alignment vertical="top" wrapText="1"/>
    </xf>
    <xf numFmtId="0" fontId="0" fillId="2" borderId="0" xfId="0" applyFont="1" applyFill="1" applyBorder="1" applyAlignment="1" applyProtection="1">
      <alignment vertical="top" wrapText="1"/>
      <protection locked="0"/>
    </xf>
    <xf numFmtId="0" fontId="12" fillId="2" borderId="0" xfId="0" applyNumberFormat="1" applyFont="1" applyFill="1" applyBorder="1" applyAlignment="1" applyProtection="1">
      <alignment horizontal="left" vertical="top" wrapText="1"/>
    </xf>
    <xf numFmtId="0" fontId="0" fillId="0" borderId="0" xfId="0" applyFont="1" applyBorder="1"/>
    <xf numFmtId="49" fontId="12" fillId="4" borderId="20" xfId="0" applyNumberFormat="1" applyFont="1" applyFill="1" applyBorder="1" applyAlignment="1" applyProtection="1">
      <alignment vertical="top" wrapText="1"/>
    </xf>
    <xf numFmtId="0" fontId="0" fillId="2" borderId="25" xfId="0" applyFont="1" applyFill="1" applyBorder="1" applyAlignment="1" applyProtection="1">
      <alignment vertical="top" wrapText="1"/>
      <protection locked="0"/>
    </xf>
    <xf numFmtId="0" fontId="12" fillId="2" borderId="25" xfId="0" applyFont="1" applyFill="1" applyBorder="1" applyAlignment="1" applyProtection="1">
      <alignment vertical="top" wrapText="1"/>
      <protection locked="0"/>
    </xf>
    <xf numFmtId="0" fontId="0" fillId="3" borderId="25" xfId="0" applyFont="1" applyFill="1" applyBorder="1" applyAlignment="1" applyProtection="1">
      <alignment vertical="top" wrapText="1"/>
      <protection locked="0"/>
    </xf>
    <xf numFmtId="0" fontId="12" fillId="3" borderId="25" xfId="0" applyFont="1" applyFill="1" applyBorder="1" applyAlignment="1" applyProtection="1">
      <alignment vertical="top" wrapText="1"/>
      <protection locked="0"/>
    </xf>
    <xf numFmtId="0" fontId="12" fillId="4" borderId="27" xfId="0" applyFont="1" applyFill="1" applyBorder="1" applyAlignment="1" applyProtection="1">
      <alignment vertical="top" wrapText="1"/>
      <protection locked="0"/>
    </xf>
    <xf numFmtId="49" fontId="0" fillId="0" borderId="0" xfId="0" applyNumberFormat="1" applyFont="1" applyBorder="1" applyAlignment="1">
      <alignment vertical="top"/>
    </xf>
    <xf numFmtId="0" fontId="12" fillId="2" borderId="26" xfId="0" applyFont="1" applyFill="1" applyBorder="1" applyAlignment="1" applyProtection="1">
      <alignment vertical="top" wrapText="1"/>
      <protection locked="0"/>
    </xf>
    <xf numFmtId="0" fontId="12" fillId="4" borderId="5" xfId="0" applyFont="1" applyFill="1" applyBorder="1" applyAlignment="1" applyProtection="1">
      <alignment horizontal="center" vertical="center" wrapText="1"/>
    </xf>
    <xf numFmtId="0" fontId="12" fillId="3" borderId="4" xfId="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wrapText="1"/>
    </xf>
    <xf numFmtId="0" fontId="0" fillId="0" borderId="4" xfId="0" applyFont="1" applyBorder="1" applyAlignment="1">
      <alignment horizontal="center" vertical="center"/>
    </xf>
    <xf numFmtId="0" fontId="0" fillId="3" borderId="4" xfId="0" applyFont="1" applyFill="1" applyBorder="1" applyAlignment="1">
      <alignment horizontal="center" vertical="center"/>
    </xf>
    <xf numFmtId="0" fontId="0" fillId="0" borderId="0" xfId="0" applyFont="1" applyBorder="1" applyAlignment="1">
      <alignment horizontal="center" vertical="center"/>
    </xf>
    <xf numFmtId="0" fontId="19" fillId="0" borderId="0" xfId="0" applyFont="1" applyAlignment="1">
      <alignment horizontal="center" vertical="center"/>
    </xf>
    <xf numFmtId="0" fontId="0" fillId="0" borderId="0" xfId="0" applyFont="1" applyAlignment="1">
      <alignment horizontal="center" vertical="center"/>
    </xf>
    <xf numFmtId="0" fontId="12" fillId="4" borderId="4" xfId="0" applyFont="1" applyFill="1" applyBorder="1" applyAlignment="1" applyProtection="1">
      <alignment horizontal="center" vertical="top" wrapText="1"/>
    </xf>
    <xf numFmtId="0" fontId="12" fillId="4" borderId="4" xfId="0" applyFont="1" applyFill="1" applyBorder="1" applyAlignment="1" applyProtection="1">
      <alignment vertical="top" wrapText="1"/>
    </xf>
    <xf numFmtId="0" fontId="12" fillId="4" borderId="4" xfId="0" applyFont="1" applyFill="1" applyBorder="1" applyAlignment="1" applyProtection="1">
      <alignment vertical="top" wrapText="1"/>
      <protection locked="0"/>
    </xf>
    <xf numFmtId="49" fontId="12" fillId="4" borderId="4" xfId="0" applyNumberFormat="1" applyFont="1" applyFill="1" applyBorder="1" applyAlignment="1" applyProtection="1">
      <alignment vertical="top" wrapText="1"/>
      <protection locked="0"/>
    </xf>
    <xf numFmtId="0" fontId="0" fillId="0" borderId="0" xfId="0" applyAlignment="1">
      <alignment vertical="top"/>
    </xf>
    <xf numFmtId="0" fontId="0" fillId="0" borderId="0" xfId="0" applyAlignment="1">
      <alignment horizontal="center" vertical="top"/>
    </xf>
    <xf numFmtId="0" fontId="0" fillId="0" borderId="0" xfId="0" applyBorder="1" applyAlignment="1">
      <alignment vertical="top"/>
    </xf>
    <xf numFmtId="0" fontId="0" fillId="0" borderId="0" xfId="0" applyBorder="1" applyAlignment="1">
      <alignment horizontal="center" vertical="top"/>
    </xf>
    <xf numFmtId="0" fontId="0" fillId="0" borderId="0" xfId="0" applyBorder="1"/>
    <xf numFmtId="0" fontId="12" fillId="4" borderId="2" xfId="0" applyNumberFormat="1" applyFont="1" applyFill="1" applyBorder="1" applyAlignment="1" applyProtection="1">
      <alignment vertical="top" wrapText="1"/>
    </xf>
    <xf numFmtId="0" fontId="12" fillId="4" borderId="25" xfId="0" applyFont="1" applyFill="1" applyBorder="1" applyAlignment="1" applyProtection="1">
      <alignment vertical="top" wrapText="1"/>
      <protection locked="0"/>
    </xf>
    <xf numFmtId="49" fontId="12" fillId="4" borderId="22" xfId="0" applyNumberFormat="1" applyFont="1" applyFill="1" applyBorder="1" applyAlignment="1" applyProtection="1">
      <alignment vertical="top" wrapText="1"/>
      <protection locked="0"/>
    </xf>
    <xf numFmtId="49" fontId="12" fillId="4" borderId="23" xfId="0" applyNumberFormat="1" applyFont="1" applyFill="1" applyBorder="1" applyAlignment="1" applyProtection="1">
      <alignment vertical="top" wrapText="1"/>
      <protection locked="0"/>
    </xf>
    <xf numFmtId="49" fontId="12" fillId="0" borderId="0" xfId="0" applyNumberFormat="1" applyFont="1" applyFill="1" applyBorder="1" applyAlignment="1" applyProtection="1">
      <alignment vertical="top" wrapText="1"/>
    </xf>
    <xf numFmtId="0" fontId="7" fillId="0" borderId="0" xfId="0" applyNumberFormat="1" applyFont="1" applyFill="1" applyBorder="1" applyAlignment="1" applyProtection="1">
      <alignment vertical="top" wrapText="1"/>
    </xf>
    <xf numFmtId="0" fontId="12" fillId="0" borderId="0" xfId="0" applyFont="1" applyFill="1" applyBorder="1" applyAlignment="1" applyProtection="1">
      <alignment horizontal="center" vertical="top" wrapText="1"/>
    </xf>
    <xf numFmtId="0" fontId="12" fillId="0" borderId="0" xfId="0" applyFont="1" applyFill="1" applyBorder="1" applyAlignment="1" applyProtection="1">
      <alignment vertical="top" wrapText="1"/>
    </xf>
    <xf numFmtId="0" fontId="12" fillId="0" borderId="0" xfId="0" applyFont="1" applyFill="1" applyBorder="1" applyAlignment="1" applyProtection="1">
      <alignment vertical="top" wrapText="1"/>
      <protection locked="0"/>
    </xf>
    <xf numFmtId="0" fontId="12" fillId="0" borderId="0" xfId="0" applyNumberFormat="1" applyFont="1" applyFill="1" applyBorder="1" applyAlignment="1" applyProtection="1">
      <alignment vertical="top" wrapText="1"/>
    </xf>
    <xf numFmtId="49" fontId="12" fillId="0" borderId="0" xfId="0" applyNumberFormat="1" applyFont="1" applyFill="1" applyBorder="1" applyAlignment="1" applyProtection="1">
      <alignment vertical="top" wrapText="1"/>
      <protection locked="0"/>
    </xf>
    <xf numFmtId="0" fontId="12" fillId="0" borderId="25" xfId="0" applyFont="1" applyFill="1" applyBorder="1" applyAlignment="1" applyProtection="1">
      <alignment vertical="top" wrapText="1"/>
      <protection locked="0"/>
    </xf>
    <xf numFmtId="0" fontId="12" fillId="0" borderId="26" xfId="0" applyFont="1" applyFill="1" applyBorder="1" applyAlignment="1" applyProtection="1">
      <alignment vertical="top" wrapText="1"/>
      <protection locked="0"/>
    </xf>
    <xf numFmtId="0" fontId="12" fillId="0" borderId="4" xfId="0" applyNumberFormat="1" applyFont="1" applyFill="1" applyBorder="1" applyAlignment="1" applyProtection="1">
      <alignment horizontal="left" vertical="top" wrapText="1"/>
    </xf>
    <xf numFmtId="0" fontId="12" fillId="4" borderId="5" xfId="0" applyFont="1" applyFill="1" applyBorder="1" applyAlignment="1" applyProtection="1">
      <alignment horizontal="center" vertical="center" wrapText="1"/>
      <protection locked="0"/>
    </xf>
    <xf numFmtId="0" fontId="12" fillId="4" borderId="6" xfId="0" applyNumberFormat="1" applyFont="1" applyFill="1" applyBorder="1" applyAlignment="1" applyProtection="1">
      <alignment horizontal="center" vertical="center" wrapText="1"/>
    </xf>
    <xf numFmtId="49" fontId="12" fillId="4" borderId="20" xfId="0" applyNumberFormat="1" applyFont="1" applyFill="1" applyBorder="1" applyAlignment="1" applyProtection="1">
      <alignment horizontal="center" vertical="center" wrapText="1"/>
      <protection locked="0"/>
    </xf>
    <xf numFmtId="49" fontId="12" fillId="4" borderId="5" xfId="0" applyNumberFormat="1" applyFont="1" applyFill="1" applyBorder="1" applyAlignment="1" applyProtection="1">
      <alignment horizontal="center" vertical="center" wrapText="1"/>
      <protection locked="0"/>
    </xf>
    <xf numFmtId="49" fontId="12" fillId="4" borderId="21" xfId="0" applyNumberFormat="1" applyFont="1" applyFill="1" applyBorder="1" applyAlignment="1" applyProtection="1">
      <alignment horizontal="center" vertical="center" wrapText="1"/>
      <protection locked="0"/>
    </xf>
    <xf numFmtId="0" fontId="12" fillId="3" borderId="4" xfId="0" applyFont="1" applyFill="1" applyBorder="1" applyAlignment="1" applyProtection="1">
      <alignment horizontal="center" vertical="center" wrapText="1"/>
      <protection locked="0"/>
    </xf>
    <xf numFmtId="0" fontId="12" fillId="3" borderId="2" xfId="0" applyNumberFormat="1" applyFont="1" applyFill="1" applyBorder="1" applyAlignment="1" applyProtection="1">
      <alignment horizontal="center" vertical="center" wrapText="1"/>
    </xf>
    <xf numFmtId="49" fontId="12" fillId="3" borderId="22" xfId="0" applyNumberFormat="1" applyFont="1" applyFill="1" applyBorder="1" applyAlignment="1" applyProtection="1">
      <alignment horizontal="center" vertical="center" wrapText="1"/>
      <protection locked="0"/>
    </xf>
    <xf numFmtId="49" fontId="12" fillId="3" borderId="4" xfId="0" applyNumberFormat="1" applyFont="1" applyFill="1" applyBorder="1" applyAlignment="1" applyProtection="1">
      <alignment horizontal="center" vertical="center" wrapText="1"/>
      <protection locked="0"/>
    </xf>
    <xf numFmtId="49" fontId="12" fillId="3" borderId="23" xfId="0" applyNumberFormat="1"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23" xfId="0" applyFont="1" applyFill="1" applyBorder="1" applyAlignment="1" applyProtection="1">
      <alignment horizontal="center" vertical="center"/>
      <protection locked="0"/>
    </xf>
    <xf numFmtId="0" fontId="12" fillId="3" borderId="4" xfId="0" applyFont="1" applyFill="1" applyBorder="1" applyAlignment="1" applyProtection="1">
      <alignment horizontal="center" vertical="center"/>
      <protection locked="0"/>
    </xf>
    <xf numFmtId="0" fontId="12" fillId="3" borderId="22" xfId="0" applyFont="1" applyFill="1" applyBorder="1" applyAlignment="1" applyProtection="1">
      <alignment horizontal="center" vertical="center"/>
      <protection locked="0"/>
    </xf>
    <xf numFmtId="0" fontId="12" fillId="3" borderId="23" xfId="0" applyFont="1" applyFill="1" applyBorder="1" applyAlignment="1" applyProtection="1">
      <alignment horizontal="center" vertical="center"/>
      <protection locked="0"/>
    </xf>
    <xf numFmtId="0" fontId="20" fillId="4" borderId="4" xfId="0" applyFont="1" applyFill="1" applyBorder="1" applyAlignment="1" applyProtection="1">
      <alignment horizontal="center" vertical="center" wrapText="1"/>
    </xf>
    <xf numFmtId="0" fontId="20" fillId="3" borderId="4" xfId="0" applyFont="1" applyFill="1" applyBorder="1" applyAlignment="1" applyProtection="1">
      <alignment horizontal="center" vertical="center" wrapText="1"/>
    </xf>
    <xf numFmtId="0" fontId="20" fillId="4" borderId="4" xfId="0" applyFont="1" applyFill="1" applyBorder="1" applyAlignment="1" applyProtection="1">
      <alignment horizontal="center" vertical="center" wrapText="1"/>
      <protection locked="0"/>
    </xf>
    <xf numFmtId="0" fontId="18" fillId="4" borderId="2" xfId="0" applyNumberFormat="1" applyFont="1" applyFill="1" applyBorder="1" applyAlignment="1" applyProtection="1">
      <alignment horizontal="center" vertical="center" wrapText="1"/>
    </xf>
    <xf numFmtId="0" fontId="20" fillId="3" borderId="4" xfId="0" applyFont="1" applyFill="1" applyBorder="1" applyAlignment="1" applyProtection="1">
      <alignment horizontal="center" vertical="center" wrapText="1"/>
      <protection locked="0"/>
    </xf>
    <xf numFmtId="49" fontId="21" fillId="3" borderId="22" xfId="0" applyNumberFormat="1" applyFont="1" applyFill="1" applyBorder="1" applyAlignment="1" applyProtection="1">
      <alignment horizontal="center" vertical="center" wrapText="1"/>
      <protection locked="0"/>
    </xf>
    <xf numFmtId="0" fontId="0" fillId="2" borderId="4" xfId="0" applyFont="1" applyFill="1" applyBorder="1" applyAlignment="1" applyProtection="1">
      <alignment horizontal="center" vertical="center" wrapText="1"/>
      <protection locked="0"/>
    </xf>
    <xf numFmtId="49" fontId="22" fillId="2" borderId="22" xfId="0" applyNumberFormat="1" applyFont="1" applyFill="1" applyBorder="1" applyAlignment="1" applyProtection="1">
      <alignment horizontal="center" vertical="center" wrapText="1"/>
      <protection locked="0"/>
    </xf>
    <xf numFmtId="49" fontId="22" fillId="2" borderId="23" xfId="0" applyNumberFormat="1"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2" fillId="2" borderId="2" xfId="0" applyNumberFormat="1" applyFont="1" applyFill="1" applyBorder="1" applyAlignment="1" applyProtection="1">
      <alignment horizontal="center" vertical="center" wrapText="1"/>
    </xf>
    <xf numFmtId="49" fontId="12" fillId="2" borderId="22" xfId="0" applyNumberFormat="1" applyFont="1" applyFill="1" applyBorder="1" applyAlignment="1" applyProtection="1">
      <alignment horizontal="center" vertical="center" wrapText="1"/>
      <protection locked="0"/>
    </xf>
    <xf numFmtId="49" fontId="12" fillId="2" borderId="4" xfId="0" applyNumberFormat="1" applyFont="1" applyFill="1" applyBorder="1" applyAlignment="1" applyProtection="1">
      <alignment horizontal="center" vertical="center" wrapText="1"/>
      <protection locked="0"/>
    </xf>
    <xf numFmtId="49" fontId="12" fillId="2" borderId="23" xfId="0" applyNumberFormat="1" applyFont="1" applyFill="1" applyBorder="1" applyAlignment="1" applyProtection="1">
      <alignment horizontal="center" vertical="center" wrapText="1"/>
      <protection locked="0"/>
    </xf>
    <xf numFmtId="0" fontId="0" fillId="3" borderId="4" xfId="0" applyFont="1" applyFill="1" applyBorder="1" applyAlignment="1" applyProtection="1">
      <alignment horizontal="center" vertical="center" wrapText="1"/>
      <protection locked="0"/>
    </xf>
    <xf numFmtId="0" fontId="12" fillId="2" borderId="24" xfId="0" applyNumberFormat="1" applyFont="1" applyFill="1" applyBorder="1" applyAlignment="1" applyProtection="1">
      <alignment horizontal="center" vertical="center" wrapText="1"/>
    </xf>
    <xf numFmtId="49" fontId="12" fillId="2" borderId="13" xfId="0" applyNumberFormat="1" applyFont="1" applyFill="1" applyBorder="1" applyAlignment="1" applyProtection="1">
      <alignment horizontal="center" vertical="center" wrapText="1"/>
      <protection locked="0"/>
    </xf>
    <xf numFmtId="49" fontId="12" fillId="2" borderId="15" xfId="0" applyNumberFormat="1" applyFont="1" applyFill="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xf>
    <xf numFmtId="0" fontId="12" fillId="2" borderId="14" xfId="0" applyFont="1" applyFill="1" applyBorder="1" applyAlignment="1" applyProtection="1">
      <alignment horizontal="center" vertical="center" wrapText="1"/>
    </xf>
    <xf numFmtId="0" fontId="20" fillId="4" borderId="2" xfId="0" applyNumberFormat="1" applyFont="1" applyFill="1" applyBorder="1" applyAlignment="1" applyProtection="1">
      <alignment horizontal="center" vertical="center" wrapText="1"/>
    </xf>
    <xf numFmtId="49" fontId="21" fillId="4" borderId="22" xfId="0" applyNumberFormat="1" applyFont="1" applyFill="1" applyBorder="1" applyAlignment="1" applyProtection="1">
      <alignment horizontal="center" vertical="center" wrapText="1"/>
      <protection locked="0"/>
    </xf>
    <xf numFmtId="49" fontId="21" fillId="4" borderId="23" xfId="0" applyNumberFormat="1" applyFont="1" applyFill="1" applyBorder="1" applyAlignment="1" applyProtection="1">
      <alignment horizontal="center" vertical="center" wrapText="1"/>
      <protection locked="0"/>
    </xf>
    <xf numFmtId="0" fontId="20" fillId="4" borderId="25" xfId="0" applyFont="1" applyFill="1" applyBorder="1" applyAlignment="1" applyProtection="1">
      <alignment horizontal="center" vertical="center" wrapText="1"/>
      <protection locked="0"/>
    </xf>
    <xf numFmtId="0" fontId="20" fillId="2" borderId="2" xfId="0" applyNumberFormat="1" applyFont="1" applyFill="1" applyBorder="1" applyAlignment="1" applyProtection="1">
      <alignment horizontal="center" vertical="center" wrapText="1"/>
    </xf>
    <xf numFmtId="0" fontId="12" fillId="3" borderId="25" xfId="0" applyFont="1" applyFill="1" applyBorder="1" applyAlignment="1" applyProtection="1">
      <alignment horizontal="center" vertical="center" wrapText="1"/>
      <protection locked="0"/>
    </xf>
    <xf numFmtId="0" fontId="12" fillId="2" borderId="25" xfId="0" applyFont="1" applyFill="1" applyBorder="1" applyAlignment="1" applyProtection="1">
      <alignment horizontal="center" vertical="center" wrapText="1"/>
      <protection locked="0"/>
    </xf>
    <xf numFmtId="0" fontId="12" fillId="2" borderId="14" xfId="0" applyFont="1" applyFill="1" applyBorder="1" applyAlignment="1" applyProtection="1">
      <alignment horizontal="center" vertical="center" wrapText="1"/>
      <protection locked="0"/>
    </xf>
    <xf numFmtId="0" fontId="12" fillId="2" borderId="26" xfId="0" applyFont="1" applyFill="1" applyBorder="1" applyAlignment="1" applyProtection="1">
      <alignment horizontal="center" vertical="center" wrapText="1"/>
      <protection locked="0"/>
    </xf>
    <xf numFmtId="0" fontId="12" fillId="4" borderId="4" xfId="0" applyFont="1" applyFill="1" applyBorder="1" applyAlignment="1" applyProtection="1">
      <alignment horizontal="center" vertical="center" wrapText="1"/>
    </xf>
    <xf numFmtId="0" fontId="0" fillId="0" borderId="0" xfId="0" applyBorder="1" applyAlignment="1">
      <alignment horizontal="center" vertical="center"/>
    </xf>
    <xf numFmtId="0" fontId="0" fillId="0" borderId="4" xfId="0" applyBorder="1" applyAlignment="1">
      <alignment horizontal="center" vertical="center"/>
    </xf>
    <xf numFmtId="0" fontId="0" fillId="3" borderId="4" xfId="0" applyFill="1" applyBorder="1" applyAlignment="1">
      <alignment horizontal="center" vertical="center"/>
    </xf>
    <xf numFmtId="0" fontId="0" fillId="0" borderId="14" xfId="0" applyBorder="1" applyAlignment="1">
      <alignment horizontal="center" vertical="center"/>
    </xf>
    <xf numFmtId="0" fontId="12" fillId="4" borderId="4" xfId="0" applyFont="1" applyFill="1" applyBorder="1" applyAlignment="1" applyProtection="1">
      <alignment horizontal="center" vertical="center" wrapText="1"/>
      <protection locked="0"/>
    </xf>
    <xf numFmtId="0" fontId="12" fillId="4" borderId="2" xfId="0" applyNumberFormat="1" applyFont="1" applyFill="1" applyBorder="1" applyAlignment="1" applyProtection="1">
      <alignment horizontal="center" vertical="center" wrapText="1"/>
    </xf>
    <xf numFmtId="49" fontId="12" fillId="4" borderId="22" xfId="0" applyNumberFormat="1" applyFont="1" applyFill="1" applyBorder="1" applyAlignment="1" applyProtection="1">
      <alignment horizontal="center" vertical="center" wrapText="1"/>
      <protection locked="0"/>
    </xf>
    <xf numFmtId="49" fontId="12" fillId="4" borderId="4" xfId="0" applyNumberFormat="1" applyFont="1" applyFill="1" applyBorder="1" applyAlignment="1" applyProtection="1">
      <alignment horizontal="center" vertical="center" wrapText="1"/>
      <protection locked="0"/>
    </xf>
    <xf numFmtId="49" fontId="12" fillId="4" borderId="23" xfId="0" applyNumberFormat="1" applyFont="1" applyFill="1" applyBorder="1" applyAlignment="1" applyProtection="1">
      <alignment horizontal="center" vertical="center" wrapText="1"/>
      <protection locked="0"/>
    </xf>
    <xf numFmtId="0" fontId="18" fillId="4" borderId="4" xfId="0" applyFont="1" applyFill="1" applyBorder="1" applyAlignment="1" applyProtection="1">
      <alignment horizontal="center" vertical="center" wrapText="1"/>
    </xf>
    <xf numFmtId="0" fontId="18" fillId="4" borderId="4" xfId="0" applyFont="1" applyFill="1" applyBorder="1" applyAlignment="1" applyProtection="1">
      <alignment horizontal="center" vertical="center" wrapText="1"/>
      <protection locked="0"/>
    </xf>
    <xf numFmtId="0" fontId="18" fillId="4" borderId="25"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protection locked="0"/>
    </xf>
    <xf numFmtId="0" fontId="12" fillId="0" borderId="2" xfId="0" applyNumberFormat="1" applyFont="1" applyFill="1" applyBorder="1" applyAlignment="1" applyProtection="1">
      <alignment horizontal="center" vertical="center" wrapText="1"/>
    </xf>
    <xf numFmtId="49" fontId="12" fillId="0" borderId="22" xfId="0" applyNumberFormat="1" applyFont="1" applyFill="1" applyBorder="1" applyAlignment="1" applyProtection="1">
      <alignment horizontal="center" vertical="center" wrapText="1"/>
      <protection locked="0"/>
    </xf>
    <xf numFmtId="49" fontId="12" fillId="0" borderId="4" xfId="0" applyNumberFormat="1" applyFont="1" applyFill="1" applyBorder="1" applyAlignment="1" applyProtection="1">
      <alignment horizontal="center" vertical="center" wrapText="1"/>
      <protection locked="0"/>
    </xf>
    <xf numFmtId="49" fontId="12" fillId="0" borderId="23" xfId="0" applyNumberFormat="1" applyFont="1" applyFill="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protection locked="0"/>
    </xf>
    <xf numFmtId="0" fontId="12" fillId="0" borderId="24" xfId="0" applyNumberFormat="1" applyFont="1" applyFill="1" applyBorder="1" applyAlignment="1" applyProtection="1">
      <alignment horizontal="center" vertical="center" wrapText="1"/>
    </xf>
    <xf numFmtId="49" fontId="12" fillId="0" borderId="13"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12" fillId="0" borderId="6"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0" fontId="12" fillId="2" borderId="0" xfId="0" quotePrefix="1" applyNumberFormat="1" applyFont="1" applyFill="1" applyBorder="1" applyAlignment="1" applyProtection="1">
      <alignment vertical="top" wrapText="1"/>
    </xf>
    <xf numFmtId="0" fontId="9" fillId="5" borderId="0" xfId="0" applyNumberFormat="1" applyFont="1" applyFill="1" applyBorder="1" applyAlignment="1" applyProtection="1">
      <alignment vertical="top" wrapText="1"/>
    </xf>
    <xf numFmtId="0" fontId="0" fillId="5" borderId="0" xfId="0" applyFill="1"/>
    <xf numFmtId="0" fontId="2" fillId="5" borderId="0" xfId="0" applyNumberFormat="1" applyFont="1" applyFill="1" applyBorder="1" applyAlignment="1" applyProtection="1">
      <alignment vertical="top" wrapText="1"/>
    </xf>
    <xf numFmtId="49" fontId="2" fillId="5" borderId="0" xfId="0" applyNumberFormat="1" applyFont="1" applyFill="1" applyBorder="1" applyAlignment="1" applyProtection="1">
      <alignment horizontal="center" vertical="top" wrapText="1"/>
    </xf>
    <xf numFmtId="0" fontId="10" fillId="5" borderId="0" xfId="0" applyFont="1" applyFill="1" applyBorder="1" applyAlignment="1" applyProtection="1">
      <alignment horizontal="center"/>
    </xf>
    <xf numFmtId="0" fontId="2" fillId="5" borderId="0" xfId="0" applyFont="1" applyFill="1" applyBorder="1" applyAlignment="1" applyProtection="1">
      <alignment horizontal="center" vertical="top" wrapText="1"/>
    </xf>
    <xf numFmtId="0" fontId="11" fillId="5" borderId="0" xfId="0" applyNumberFormat="1" applyFont="1" applyFill="1" applyBorder="1" applyAlignment="1" applyProtection="1">
      <alignment horizontal="center" vertical="top" wrapText="1"/>
    </xf>
    <xf numFmtId="0" fontId="2" fillId="5" borderId="0" xfId="0" applyFont="1" applyFill="1" applyBorder="1" applyAlignment="1" applyProtection="1">
      <alignment vertical="top" wrapText="1"/>
    </xf>
    <xf numFmtId="0" fontId="10" fillId="5" borderId="0" xfId="0" applyFont="1" applyFill="1" applyBorder="1" applyAlignment="1" applyProtection="1">
      <alignment horizontal="center" vertical="top" wrapText="1"/>
    </xf>
    <xf numFmtId="0" fontId="12" fillId="0" borderId="4" xfId="0" applyFont="1" applyFill="1" applyBorder="1" applyAlignment="1" applyProtection="1">
      <alignment horizontal="center"/>
    </xf>
    <xf numFmtId="0" fontId="12" fillId="0" borderId="14" xfId="0" applyFont="1" applyFill="1" applyBorder="1" applyAlignment="1" applyProtection="1">
      <alignment horizontal="center"/>
    </xf>
    <xf numFmtId="49" fontId="13" fillId="5" borderId="8" xfId="0" applyNumberFormat="1" applyFont="1" applyFill="1" applyBorder="1" applyAlignment="1" applyProtection="1">
      <alignment vertical="top" wrapText="1"/>
    </xf>
    <xf numFmtId="0" fontId="14" fillId="5" borderId="9" xfId="0" applyNumberFormat="1" applyFont="1" applyFill="1" applyBorder="1" applyAlignment="1" applyProtection="1">
      <alignment vertical="top" wrapText="1"/>
    </xf>
    <xf numFmtId="0" fontId="14" fillId="5" borderId="9" xfId="0" applyNumberFormat="1" applyFont="1" applyFill="1" applyBorder="1" applyAlignment="1" applyProtection="1">
      <alignment horizontal="center" vertical="center" wrapText="1"/>
    </xf>
    <xf numFmtId="0" fontId="16" fillId="5" borderId="9" xfId="0" applyFont="1" applyFill="1" applyBorder="1" applyAlignment="1" applyProtection="1">
      <alignment horizontal="left"/>
    </xf>
    <xf numFmtId="0" fontId="16" fillId="5" borderId="9" xfId="0" applyFont="1" applyFill="1" applyBorder="1" applyAlignment="1" applyProtection="1">
      <alignment vertical="top" wrapText="1"/>
    </xf>
    <xf numFmtId="0" fontId="16" fillId="5" borderId="9" xfId="0" applyNumberFormat="1" applyFont="1" applyFill="1" applyBorder="1" applyAlignment="1" applyProtection="1">
      <alignment vertical="top" wrapText="1"/>
    </xf>
    <xf numFmtId="49" fontId="16" fillId="5" borderId="9" xfId="0" applyNumberFormat="1" applyFont="1" applyFill="1" applyBorder="1" applyAlignment="1" applyProtection="1">
      <alignment vertical="top" wrapText="1"/>
    </xf>
    <xf numFmtId="0" fontId="16" fillId="5" borderId="9" xfId="0" applyNumberFormat="1" applyFont="1" applyFill="1" applyBorder="1" applyAlignment="1" applyProtection="1">
      <alignment horizontal="right" vertical="top" wrapText="1"/>
    </xf>
    <xf numFmtId="49" fontId="13" fillId="5" borderId="11" xfId="0" applyNumberFormat="1" applyFont="1" applyFill="1" applyBorder="1" applyAlignment="1" applyProtection="1">
      <alignment vertical="top" wrapText="1"/>
    </xf>
    <xf numFmtId="49" fontId="16"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horizontal="left"/>
    </xf>
    <xf numFmtId="0" fontId="16" fillId="5" borderId="0" xfId="0" applyFont="1" applyFill="1" applyBorder="1" applyAlignment="1" applyProtection="1">
      <alignment vertical="top" wrapText="1"/>
    </xf>
    <xf numFmtId="0" fontId="16" fillId="5" borderId="0" xfId="0" applyNumberFormat="1" applyFont="1" applyFill="1" applyBorder="1" applyAlignment="1" applyProtection="1">
      <alignment vertical="top" wrapText="1"/>
    </xf>
    <xf numFmtId="49" fontId="16" fillId="5" borderId="0" xfId="0" applyNumberFormat="1" applyFont="1" applyFill="1" applyBorder="1" applyAlignment="1" applyProtection="1">
      <alignment vertical="top" wrapText="1"/>
    </xf>
    <xf numFmtId="49" fontId="16" fillId="5" borderId="0" xfId="0" applyNumberFormat="1" applyFont="1" applyFill="1" applyBorder="1" applyAlignment="1" applyProtection="1">
      <alignment horizontal="right" vertical="top" wrapText="1"/>
    </xf>
    <xf numFmtId="49" fontId="2" fillId="5" borderId="12" xfId="0" applyNumberFormat="1" applyFont="1" applyFill="1" applyBorder="1" applyAlignment="1" applyProtection="1">
      <alignment vertical="top" wrapText="1"/>
    </xf>
    <xf numFmtId="49" fontId="17" fillId="5" borderId="11" xfId="0" applyNumberFormat="1" applyFont="1" applyFill="1" applyBorder="1" applyAlignment="1" applyProtection="1">
      <alignment vertical="top" wrapText="1"/>
    </xf>
    <xf numFmtId="0" fontId="15"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49" fontId="13" fillId="5" borderId="16" xfId="0" applyNumberFormat="1" applyFont="1" applyFill="1" applyBorder="1" applyAlignment="1" applyProtection="1">
      <alignment vertical="top" wrapText="1"/>
    </xf>
    <xf numFmtId="0" fontId="13" fillId="5" borderId="17" xfId="0" applyNumberFormat="1" applyFont="1" applyFill="1" applyBorder="1" applyAlignment="1" applyProtection="1">
      <alignment vertical="top" wrapText="1"/>
    </xf>
    <xf numFmtId="0" fontId="13" fillId="5" borderId="17" xfId="0" applyFont="1" applyFill="1" applyBorder="1" applyAlignment="1" applyProtection="1">
      <alignment horizontal="left" vertical="center" wrapText="1"/>
    </xf>
    <xf numFmtId="0" fontId="13" fillId="5" borderId="17" xfId="0" applyFont="1" applyFill="1" applyBorder="1" applyAlignment="1" applyProtection="1">
      <alignment vertical="top" wrapText="1"/>
    </xf>
    <xf numFmtId="0" fontId="13" fillId="5" borderId="18" xfId="0" applyNumberFormat="1" applyFont="1" applyFill="1" applyBorder="1" applyAlignment="1" applyProtection="1">
      <alignment vertical="top" wrapText="1"/>
    </xf>
    <xf numFmtId="49" fontId="13" fillId="5" borderId="19" xfId="0" applyNumberFormat="1" applyFont="1" applyFill="1" applyBorder="1" applyAlignment="1" applyProtection="1">
      <alignment vertical="top" wrapText="1"/>
    </xf>
    <xf numFmtId="49" fontId="13" fillId="5" borderId="8" xfId="0" applyNumberFormat="1" applyFont="1" applyFill="1" applyBorder="1" applyAlignment="1" applyProtection="1">
      <alignment horizontal="left" vertical="top" wrapText="1"/>
    </xf>
    <xf numFmtId="49" fontId="13" fillId="5" borderId="11" xfId="0" applyNumberFormat="1" applyFont="1" applyFill="1" applyBorder="1" applyAlignment="1" applyProtection="1">
      <alignment horizontal="left" vertical="top" wrapText="1"/>
    </xf>
    <xf numFmtId="49" fontId="17" fillId="5" borderId="11" xfId="0" applyNumberFormat="1" applyFont="1" applyFill="1" applyBorder="1" applyAlignment="1" applyProtection="1">
      <alignment horizontal="left" vertical="top" wrapText="1"/>
    </xf>
    <xf numFmtId="0" fontId="15" fillId="5" borderId="0" xfId="0" applyFont="1" applyFill="1" applyBorder="1" applyAlignment="1" applyProtection="1">
      <alignment horizontal="center" vertical="top" wrapText="1"/>
    </xf>
    <xf numFmtId="49" fontId="13" fillId="5" borderId="16" xfId="0" applyNumberFormat="1" applyFont="1" applyFill="1" applyBorder="1" applyAlignment="1" applyProtection="1">
      <alignment horizontal="left" vertical="top" wrapText="1"/>
    </xf>
    <xf numFmtId="0" fontId="13" fillId="5" borderId="17" xfId="0" applyFont="1" applyFill="1" applyBorder="1" applyAlignment="1" applyProtection="1">
      <alignment horizontal="center" vertical="top" wrapText="1"/>
    </xf>
    <xf numFmtId="0" fontId="14" fillId="5" borderId="9" xfId="0" applyNumberFormat="1" applyFont="1" applyFill="1" applyBorder="1" applyAlignment="1" applyProtection="1">
      <alignment horizontal="center" vertical="top" wrapText="1"/>
    </xf>
    <xf numFmtId="49" fontId="16" fillId="5" borderId="0" xfId="0" applyNumberFormat="1" applyFont="1" applyFill="1" applyBorder="1" applyAlignment="1" applyProtection="1">
      <alignment horizontal="center" vertical="top" wrapText="1"/>
    </xf>
    <xf numFmtId="49" fontId="25" fillId="2" borderId="4" xfId="0" applyNumberFormat="1" applyFont="1" applyFill="1" applyBorder="1" applyAlignment="1" applyProtection="1">
      <alignment horizontal="left" vertical="top" wrapText="1"/>
      <protection locked="0"/>
    </xf>
    <xf numFmtId="9" fontId="12" fillId="0" borderId="30" xfId="0" applyNumberFormat="1" applyFont="1" applyFill="1" applyBorder="1" applyAlignment="1" applyProtection="1">
      <alignment horizontal="center"/>
    </xf>
    <xf numFmtId="0" fontId="4" fillId="0" borderId="30" xfId="0" applyFont="1" applyFill="1" applyBorder="1" applyAlignment="1" applyProtection="1">
      <alignment horizontal="center"/>
    </xf>
    <xf numFmtId="0" fontId="12" fillId="0" borderId="5" xfId="0" applyFont="1" applyFill="1" applyBorder="1" applyAlignment="1" applyProtection="1">
      <alignment horizontal="center"/>
    </xf>
    <xf numFmtId="49" fontId="12" fillId="3" borderId="22" xfId="0" applyNumberFormat="1" applyFont="1" applyFill="1" applyBorder="1" applyAlignment="1" applyProtection="1">
      <alignment horizontal="left" vertical="top" wrapText="1"/>
    </xf>
    <xf numFmtId="0" fontId="12" fillId="3" borderId="4" xfId="0" applyNumberFormat="1" applyFont="1" applyFill="1" applyBorder="1" applyAlignment="1" applyProtection="1">
      <alignment horizontal="left" vertical="top" wrapText="1"/>
    </xf>
    <xf numFmtId="0" fontId="0" fillId="0" borderId="4" xfId="0" applyNumberFormat="1" applyFont="1" applyBorder="1" applyAlignment="1" applyProtection="1">
      <alignment horizontal="left" vertical="top" wrapText="1"/>
    </xf>
    <xf numFmtId="0" fontId="0" fillId="3" borderId="4" xfId="0" applyFont="1" applyFill="1" applyBorder="1" applyAlignment="1">
      <alignment horizontal="left" vertical="top" wrapText="1"/>
    </xf>
    <xf numFmtId="49" fontId="12" fillId="4" borderId="20" xfId="0" applyNumberFormat="1" applyFont="1" applyFill="1" applyBorder="1" applyAlignment="1" applyProtection="1">
      <alignment horizontal="left" vertical="top" wrapText="1"/>
    </xf>
    <xf numFmtId="0" fontId="12" fillId="4" borderId="5" xfId="0" applyNumberFormat="1" applyFont="1" applyFill="1" applyBorder="1" applyAlignment="1" applyProtection="1">
      <alignment horizontal="left" vertical="top" wrapText="1"/>
    </xf>
    <xf numFmtId="0" fontId="0" fillId="3" borderId="4" xfId="0" applyNumberFormat="1" applyFont="1" applyFill="1" applyBorder="1" applyAlignment="1" applyProtection="1">
      <alignment horizontal="left" vertical="top" wrapText="1"/>
    </xf>
    <xf numFmtId="0" fontId="23" fillId="0" borderId="14" xfId="0" applyFont="1" applyBorder="1" applyAlignment="1">
      <alignment horizontal="left" vertical="top" wrapText="1"/>
    </xf>
    <xf numFmtId="0" fontId="0" fillId="0" borderId="0" xfId="0" applyAlignment="1">
      <alignment horizontal="left" vertical="top" wrapText="1"/>
    </xf>
    <xf numFmtId="0" fontId="0" fillId="0" borderId="4" xfId="0" applyBorder="1" applyAlignment="1">
      <alignment horizontal="left" vertical="top" wrapText="1"/>
    </xf>
    <xf numFmtId="0" fontId="0" fillId="0" borderId="14" xfId="0" applyBorder="1" applyAlignment="1">
      <alignment horizontal="left" vertical="top" wrapText="1"/>
    </xf>
    <xf numFmtId="0" fontId="0" fillId="3" borderId="4" xfId="0" applyFill="1" applyBorder="1" applyAlignment="1">
      <alignment horizontal="left" vertical="top" wrapText="1"/>
    </xf>
    <xf numFmtId="0" fontId="12" fillId="2" borderId="14" xfId="0" applyNumberFormat="1" applyFont="1" applyFill="1" applyBorder="1" applyAlignment="1" applyProtection="1">
      <alignment horizontal="left" vertical="top" wrapText="1"/>
    </xf>
    <xf numFmtId="0" fontId="12" fillId="3" borderId="2" xfId="0" applyNumberFormat="1" applyFont="1" applyFill="1" applyBorder="1" applyAlignment="1" applyProtection="1">
      <alignment horizontal="left" vertical="top" wrapText="1"/>
    </xf>
    <xf numFmtId="0" fontId="12" fillId="2" borderId="2"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0" fontId="12" fillId="0" borderId="24" xfId="0" applyNumberFormat="1" applyFont="1" applyFill="1" applyBorder="1" applyAlignment="1" applyProtection="1">
      <alignment horizontal="left" vertical="top" wrapText="1"/>
    </xf>
    <xf numFmtId="49" fontId="12" fillId="4" borderId="22" xfId="0" applyNumberFormat="1" applyFont="1" applyFill="1" applyBorder="1" applyAlignment="1" applyProtection="1">
      <alignment horizontal="left" vertical="top" wrapText="1"/>
    </xf>
    <xf numFmtId="0" fontId="12" fillId="4" borderId="4" xfId="0" applyNumberFormat="1" applyFont="1" applyFill="1" applyBorder="1" applyAlignment="1" applyProtection="1">
      <alignment horizontal="left" vertical="top" wrapText="1"/>
    </xf>
    <xf numFmtId="0" fontId="12" fillId="0" borderId="14" xfId="0" applyNumberFormat="1" applyFont="1" applyFill="1" applyBorder="1" applyAlignment="1" applyProtection="1">
      <alignment horizontal="left" vertical="top" wrapText="1"/>
    </xf>
    <xf numFmtId="0" fontId="0" fillId="0" borderId="4" xfId="0" applyNumberFormat="1" applyBorder="1" applyAlignment="1" applyProtection="1">
      <alignment horizontal="left" vertical="top" wrapText="1"/>
    </xf>
    <xf numFmtId="164" fontId="12" fillId="0" borderId="2" xfId="0" applyNumberFormat="1" applyFont="1" applyFill="1" applyBorder="1" applyAlignment="1" applyProtection="1">
      <alignment horizontal="center"/>
    </xf>
    <xf numFmtId="0" fontId="12" fillId="0" borderId="34" xfId="0" applyFont="1" applyFill="1" applyBorder="1" applyAlignment="1" applyProtection="1">
      <alignment horizontal="center"/>
    </xf>
    <xf numFmtId="164" fontId="12" fillId="0" borderId="24" xfId="0" applyNumberFormat="1" applyFont="1" applyFill="1" applyBorder="1" applyAlignment="1" applyProtection="1">
      <alignment horizontal="center"/>
    </xf>
    <xf numFmtId="0" fontId="12" fillId="0" borderId="35" xfId="0" applyFont="1" applyFill="1" applyBorder="1" applyAlignment="1" applyProtection="1">
      <alignment horizontal="center"/>
    </xf>
    <xf numFmtId="0" fontId="12" fillId="0" borderId="4" xfId="0" applyFont="1" applyFill="1" applyBorder="1" applyAlignment="1" applyProtection="1">
      <alignment vertical="top" wrapText="1"/>
    </xf>
    <xf numFmtId="0" fontId="12" fillId="0" borderId="4" xfId="2" applyNumberFormat="1" applyFont="1" applyBorder="1" applyAlignment="1" applyProtection="1">
      <alignment vertical="top" wrapText="1"/>
    </xf>
    <xf numFmtId="0" fontId="0" fillId="3" borderId="4" xfId="0" applyNumberFormat="1" applyFill="1" applyBorder="1" applyAlignment="1" applyProtection="1">
      <alignment horizontal="left" vertical="top" wrapText="1"/>
    </xf>
    <xf numFmtId="49" fontId="13" fillId="5" borderId="36" xfId="0" applyNumberFormat="1" applyFont="1" applyFill="1" applyBorder="1" applyAlignment="1" applyProtection="1">
      <alignment horizontal="left" vertical="top" wrapText="1"/>
    </xf>
    <xf numFmtId="0" fontId="13" fillId="5" borderId="37" xfId="0" applyNumberFormat="1" applyFont="1" applyFill="1" applyBorder="1" applyAlignment="1" applyProtection="1">
      <alignment vertical="top" wrapText="1"/>
    </xf>
    <xf numFmtId="0" fontId="13" fillId="5" borderId="37" xfId="0" applyFont="1" applyFill="1" applyBorder="1" applyAlignment="1" applyProtection="1">
      <alignment horizontal="center" vertical="top" wrapText="1"/>
    </xf>
    <xf numFmtId="0" fontId="13" fillId="5" borderId="37" xfId="0" applyFont="1" applyFill="1" applyBorder="1" applyAlignment="1" applyProtection="1">
      <alignment vertical="top" wrapText="1"/>
    </xf>
    <xf numFmtId="0" fontId="13" fillId="5" borderId="38" xfId="0" applyNumberFormat="1" applyFont="1" applyFill="1" applyBorder="1" applyAlignment="1" applyProtection="1">
      <alignment vertical="top" wrapText="1"/>
    </xf>
    <xf numFmtId="49" fontId="13" fillId="5" borderId="10" xfId="0" applyNumberFormat="1" applyFont="1" applyFill="1" applyBorder="1" applyAlignment="1" applyProtection="1">
      <alignment vertical="top" wrapText="1"/>
    </xf>
    <xf numFmtId="0" fontId="23" fillId="3" borderId="4" xfId="0" applyFont="1" applyFill="1" applyBorder="1" applyAlignment="1">
      <alignment horizontal="justify" vertical="center"/>
    </xf>
    <xf numFmtId="0" fontId="0" fillId="3" borderId="4" xfId="0" applyFont="1" applyFill="1" applyBorder="1"/>
    <xf numFmtId="49" fontId="12" fillId="0" borderId="0" xfId="0" applyNumberFormat="1" applyFont="1" applyFill="1" applyBorder="1" applyAlignment="1" applyProtection="1">
      <alignment horizontal="left" vertical="top" wrapText="1"/>
    </xf>
    <xf numFmtId="0" fontId="12" fillId="0" borderId="0" xfId="0" applyNumberFormat="1" applyFont="1" applyFill="1" applyBorder="1" applyAlignment="1" applyProtection="1">
      <alignment horizontal="left" vertical="top" wrapText="1"/>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protection locked="0"/>
    </xf>
    <xf numFmtId="0" fontId="12" fillId="0" borderId="0" xfId="0"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left" vertical="top" wrapText="1"/>
    </xf>
    <xf numFmtId="0" fontId="12" fillId="3" borderId="4" xfId="2" applyNumberFormat="1" applyFont="1" applyFill="1" applyBorder="1" applyAlignment="1" applyProtection="1">
      <alignment vertical="top" wrapText="1"/>
    </xf>
    <xf numFmtId="0" fontId="12" fillId="0" borderId="32" xfId="2" applyNumberFormat="1" applyFont="1" applyFill="1" applyBorder="1" applyAlignment="1" applyProtection="1">
      <alignment vertical="top" wrapText="1"/>
    </xf>
    <xf numFmtId="0" fontId="12" fillId="0" borderId="29" xfId="0" applyFont="1" applyFill="1" applyBorder="1" applyAlignment="1" applyProtection="1">
      <alignment horizontal="center"/>
    </xf>
    <xf numFmtId="9" fontId="12" fillId="0" borderId="4" xfId="1" applyFont="1" applyFill="1" applyBorder="1" applyAlignment="1" applyProtection="1">
      <alignment horizontal="center"/>
    </xf>
    <xf numFmtId="0" fontId="0" fillId="0" borderId="13" xfId="0" applyBorder="1" applyProtection="1"/>
    <xf numFmtId="0" fontId="0" fillId="0" borderId="14" xfId="0" applyBorder="1" applyProtection="1"/>
    <xf numFmtId="9" fontId="0" fillId="0" borderId="14" xfId="0" applyNumberFormat="1" applyBorder="1" applyAlignment="1" applyProtection="1">
      <alignment horizontal="center"/>
    </xf>
    <xf numFmtId="0" fontId="5" fillId="5" borderId="0" xfId="0" applyFont="1" applyFill="1" applyBorder="1" applyAlignment="1" applyProtection="1">
      <alignment horizontal="center"/>
    </xf>
    <xf numFmtId="0" fontId="0" fillId="5" borderId="0" xfId="0" applyFill="1" applyBorder="1" applyAlignment="1" applyProtection="1">
      <alignment horizontal="center"/>
    </xf>
    <xf numFmtId="0" fontId="5" fillId="5" borderId="0" xfId="0" applyNumberFormat="1" applyFont="1" applyFill="1" applyBorder="1" applyAlignment="1" applyProtection="1">
      <alignment horizontal="center"/>
    </xf>
    <xf numFmtId="49" fontId="12" fillId="4" borderId="7" xfId="0" applyNumberFormat="1" applyFont="1" applyFill="1" applyBorder="1" applyAlignment="1" applyProtection="1">
      <alignment horizontal="center" vertical="center" wrapText="1"/>
      <protection locked="0"/>
    </xf>
    <xf numFmtId="49" fontId="12" fillId="3" borderId="3" xfId="0" applyNumberFormat="1" applyFont="1" applyFill="1" applyBorder="1" applyAlignment="1" applyProtection="1">
      <alignment horizontal="center" vertical="center" wrapText="1"/>
      <protection locked="0"/>
    </xf>
    <xf numFmtId="0" fontId="12" fillId="2" borderId="3" xfId="0" applyFont="1" applyFill="1" applyBorder="1" applyAlignment="1" applyProtection="1">
      <alignment horizontal="center" vertical="center"/>
      <protection locked="0"/>
    </xf>
    <xf numFmtId="0" fontId="12" fillId="3" borderId="3" xfId="0" applyFont="1" applyFill="1" applyBorder="1" applyAlignment="1" applyProtection="1">
      <alignment horizontal="center" vertical="center"/>
      <protection locked="0"/>
    </xf>
    <xf numFmtId="0" fontId="12" fillId="6" borderId="3" xfId="0" applyFont="1" applyFill="1" applyBorder="1" applyAlignment="1" applyProtection="1">
      <alignment horizontal="center" vertical="center"/>
      <protection locked="0"/>
    </xf>
    <xf numFmtId="0" fontId="12" fillId="6" borderId="4" xfId="0" applyFont="1" applyFill="1" applyBorder="1" applyAlignment="1" applyProtection="1">
      <alignment horizontal="center" vertical="center"/>
      <protection locked="0"/>
    </xf>
    <xf numFmtId="0" fontId="12" fillId="6" borderId="23" xfId="0" applyFont="1" applyFill="1" applyBorder="1" applyAlignment="1" applyProtection="1">
      <alignment horizontal="center" vertical="center"/>
      <protection locked="0"/>
    </xf>
    <xf numFmtId="0" fontId="26" fillId="0" borderId="0" xfId="0" applyFont="1"/>
    <xf numFmtId="49" fontId="21" fillId="3" borderId="3" xfId="0" applyNumberFormat="1" applyFont="1" applyFill="1" applyBorder="1" applyAlignment="1" applyProtection="1">
      <alignment horizontal="center" vertical="center" wrapText="1"/>
      <protection locked="0"/>
    </xf>
    <xf numFmtId="49" fontId="22" fillId="2" borderId="3" xfId="0" applyNumberFormat="1" applyFont="1" applyFill="1" applyBorder="1" applyAlignment="1" applyProtection="1">
      <alignment horizontal="center" vertical="center" wrapText="1"/>
      <protection locked="0"/>
    </xf>
    <xf numFmtId="49" fontId="12" fillId="2" borderId="3" xfId="0" applyNumberFormat="1" applyFont="1" applyFill="1" applyBorder="1" applyAlignment="1" applyProtection="1">
      <alignment horizontal="center" vertical="center" wrapText="1"/>
      <protection locked="0"/>
    </xf>
    <xf numFmtId="49" fontId="22" fillId="6" borderId="3" xfId="0" applyNumberFormat="1" applyFont="1" applyFill="1" applyBorder="1" applyAlignment="1" applyProtection="1">
      <alignment horizontal="center" vertical="center" wrapText="1"/>
      <protection locked="0"/>
    </xf>
    <xf numFmtId="49" fontId="12" fillId="6" borderId="3" xfId="0" applyNumberFormat="1" applyFont="1" applyFill="1" applyBorder="1" applyAlignment="1" applyProtection="1">
      <alignment horizontal="center" vertical="center" wrapText="1"/>
      <protection locked="0"/>
    </xf>
    <xf numFmtId="49" fontId="12" fillId="6" borderId="4" xfId="0" applyNumberFormat="1" applyFont="1" applyFill="1" applyBorder="1" applyAlignment="1" applyProtection="1">
      <alignment horizontal="center" vertical="center" wrapText="1"/>
      <protection locked="0"/>
    </xf>
    <xf numFmtId="49" fontId="12" fillId="6" borderId="23" xfId="0" applyNumberFormat="1" applyFont="1" applyFill="1" applyBorder="1" applyAlignment="1" applyProtection="1">
      <alignment horizontal="center" vertical="center" wrapText="1"/>
      <protection locked="0"/>
    </xf>
    <xf numFmtId="49" fontId="21" fillId="4" borderId="3" xfId="0" applyNumberFormat="1" applyFont="1" applyFill="1" applyBorder="1" applyAlignment="1" applyProtection="1">
      <alignment horizontal="center" vertical="center" wrapText="1"/>
      <protection locked="0"/>
    </xf>
    <xf numFmtId="49" fontId="12" fillId="4" borderId="3" xfId="0" applyNumberFormat="1" applyFont="1" applyFill="1" applyBorder="1" applyAlignment="1" applyProtection="1">
      <alignment horizontal="center" vertical="center" wrapText="1"/>
      <protection locked="0"/>
    </xf>
    <xf numFmtId="0" fontId="0" fillId="0" borderId="0" xfId="0" applyAlignment="1">
      <alignment vertical="top" wrapText="1"/>
    </xf>
    <xf numFmtId="49" fontId="22" fillId="4" borderId="40" xfId="0" applyNumberFormat="1" applyFont="1" applyFill="1" applyBorder="1" applyAlignment="1" applyProtection="1">
      <alignment horizontal="center" vertical="center" wrapText="1"/>
      <protection locked="0"/>
    </xf>
    <xf numFmtId="49" fontId="22" fillId="4" borderId="41" xfId="0" applyNumberFormat="1" applyFont="1" applyFill="1" applyBorder="1" applyAlignment="1" applyProtection="1">
      <alignment horizontal="center" vertical="center" wrapText="1"/>
      <protection locked="0"/>
    </xf>
    <xf numFmtId="49" fontId="22" fillId="4" borderId="42" xfId="0" applyNumberFormat="1" applyFont="1" applyFill="1" applyBorder="1" applyAlignment="1" applyProtection="1">
      <alignment horizontal="center" vertical="center" wrapText="1"/>
      <protection locked="0"/>
    </xf>
    <xf numFmtId="49" fontId="12" fillId="0" borderId="3" xfId="0" applyNumberFormat="1" applyFont="1" applyFill="1" applyBorder="1" applyAlignment="1" applyProtection="1">
      <alignment horizontal="center" vertical="center" wrapText="1"/>
      <protection locked="0"/>
    </xf>
    <xf numFmtId="49" fontId="12" fillId="3" borderId="3" xfId="0" applyNumberFormat="1" applyFont="1" applyFill="1" applyBorder="1" applyAlignment="1" applyProtection="1">
      <alignment vertical="top" wrapText="1"/>
      <protection locked="0"/>
    </xf>
    <xf numFmtId="49" fontId="16" fillId="5" borderId="0" xfId="0" applyNumberFormat="1" applyFont="1" applyFill="1" applyBorder="1" applyAlignment="1" applyProtection="1">
      <alignment horizontal="right" vertical="top"/>
    </xf>
    <xf numFmtId="49" fontId="12" fillId="6" borderId="31" xfId="0" applyNumberFormat="1" applyFont="1" applyFill="1" applyBorder="1" applyAlignment="1" applyProtection="1">
      <alignment horizontal="center" vertical="center" wrapText="1"/>
      <protection locked="0"/>
    </xf>
    <xf numFmtId="49" fontId="12" fillId="6" borderId="14" xfId="0" applyNumberFormat="1" applyFont="1" applyFill="1" applyBorder="1" applyAlignment="1" applyProtection="1">
      <alignment horizontal="center" vertical="center" wrapText="1"/>
      <protection locked="0"/>
    </xf>
    <xf numFmtId="0" fontId="12" fillId="0" borderId="4" xfId="0" applyNumberFormat="1" applyFont="1" applyBorder="1" applyAlignment="1" applyProtection="1">
      <alignment horizontal="left" vertical="top" wrapText="1"/>
    </xf>
    <xf numFmtId="0" fontId="12" fillId="0" borderId="4" xfId="0" applyFont="1" applyBorder="1" applyAlignment="1" applyProtection="1">
      <alignment horizontal="left" vertical="top" wrapText="1"/>
    </xf>
    <xf numFmtId="0" fontId="12" fillId="2" borderId="4" xfId="0" applyFont="1" applyFill="1" applyBorder="1" applyAlignment="1" applyProtection="1">
      <alignment horizontal="left" vertical="top" wrapText="1"/>
    </xf>
    <xf numFmtId="0" fontId="12" fillId="0" borderId="4" xfId="0" applyFont="1" applyBorder="1" applyAlignment="1" applyProtection="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6" borderId="3" xfId="0" applyFont="1" applyFill="1" applyBorder="1" applyAlignment="1">
      <alignment horizontal="center" vertical="center"/>
    </xf>
    <xf numFmtId="0" fontId="12" fillId="0" borderId="4" xfId="0" applyFont="1" applyFill="1" applyBorder="1" applyAlignment="1" applyProtection="1">
      <alignment horizontal="left" vertical="top" wrapText="1"/>
    </xf>
    <xf numFmtId="0" fontId="12" fillId="3" borderId="4" xfId="0" applyFont="1" applyFill="1" applyBorder="1" applyAlignment="1" applyProtection="1">
      <alignment horizontal="left" vertical="top" wrapText="1"/>
    </xf>
    <xf numFmtId="0" fontId="12" fillId="3" borderId="4" xfId="0" applyFont="1" applyFill="1" applyBorder="1" applyAlignment="1" applyProtection="1">
      <alignment horizontal="center" vertical="center"/>
    </xf>
    <xf numFmtId="0" fontId="12" fillId="2" borderId="32" xfId="0" applyNumberFormat="1" applyFont="1" applyFill="1" applyBorder="1" applyAlignment="1" applyProtection="1">
      <alignment horizontal="left" vertical="top" wrapText="1"/>
    </xf>
    <xf numFmtId="0" fontId="2" fillId="0" borderId="0" xfId="0" applyFont="1"/>
    <xf numFmtId="49" fontId="12" fillId="2" borderId="22" xfId="0" applyNumberFormat="1" applyFont="1" applyFill="1" applyBorder="1" applyAlignment="1" applyProtection="1">
      <alignment horizontal="left" vertical="top" wrapText="1"/>
    </xf>
    <xf numFmtId="0" fontId="12" fillId="0" borderId="4" xfId="0" quotePrefix="1" applyFont="1" applyBorder="1" applyAlignment="1" applyProtection="1">
      <alignment horizontal="left" vertical="top" wrapText="1"/>
    </xf>
    <xf numFmtId="49" fontId="12" fillId="2" borderId="13" xfId="0" applyNumberFormat="1" applyFont="1" applyFill="1" applyBorder="1" applyAlignment="1" applyProtection="1">
      <alignment horizontal="left" vertical="top" wrapText="1"/>
    </xf>
    <xf numFmtId="0" fontId="12" fillId="2" borderId="23" xfId="0" applyFont="1" applyFill="1" applyBorder="1" applyAlignment="1">
      <alignment horizontal="center" vertical="center"/>
    </xf>
    <xf numFmtId="0" fontId="12" fillId="6" borderId="22" xfId="0" applyFont="1" applyFill="1" applyBorder="1" applyAlignment="1" applyProtection="1">
      <alignment horizontal="center" vertical="center"/>
      <protection locked="0"/>
    </xf>
    <xf numFmtId="49" fontId="22" fillId="6" borderId="3" xfId="0" applyNumberFormat="1" applyFont="1" applyFill="1" applyBorder="1" applyAlignment="1" applyProtection="1">
      <alignment horizontal="center" vertical="center"/>
      <protection locked="0"/>
    </xf>
    <xf numFmtId="49" fontId="12" fillId="6" borderId="22" xfId="0" applyNumberFormat="1" applyFont="1" applyFill="1" applyBorder="1" applyAlignment="1" applyProtection="1">
      <alignment horizontal="center" vertical="center" wrapText="1"/>
      <protection locked="0"/>
    </xf>
    <xf numFmtId="49" fontId="16" fillId="5" borderId="12" xfId="0" applyNumberFormat="1" applyFont="1" applyFill="1" applyBorder="1" applyAlignment="1" applyProtection="1">
      <alignment vertical="top" wrapText="1"/>
    </xf>
    <xf numFmtId="49" fontId="21" fillId="4" borderId="40" xfId="0" applyNumberFormat="1" applyFont="1" applyFill="1" applyBorder="1" applyAlignment="1" applyProtection="1">
      <alignment horizontal="center" vertical="center" wrapText="1"/>
      <protection locked="0"/>
    </xf>
    <xf numFmtId="49" fontId="21" fillId="4" borderId="41" xfId="0" applyNumberFormat="1" applyFont="1" applyFill="1" applyBorder="1" applyAlignment="1" applyProtection="1">
      <alignment horizontal="center" vertical="center" wrapText="1"/>
      <protection locked="0"/>
    </xf>
    <xf numFmtId="49" fontId="12" fillId="2" borderId="33" xfId="0" applyNumberFormat="1" applyFont="1" applyFill="1" applyBorder="1" applyAlignment="1" applyProtection="1">
      <alignment horizontal="left" vertical="top" wrapText="1"/>
    </xf>
    <xf numFmtId="0" fontId="12" fillId="0" borderId="4" xfId="0" applyFont="1" applyFill="1" applyBorder="1" applyAlignment="1" applyProtection="1">
      <alignment horizontal="center" vertical="center"/>
      <protection locked="0"/>
    </xf>
    <xf numFmtId="49" fontId="22" fillId="0" borderId="22" xfId="0" applyNumberFormat="1" applyFont="1" applyFill="1" applyBorder="1" applyAlignment="1" applyProtection="1">
      <alignment horizontal="center" vertical="center" wrapText="1"/>
      <protection locked="0"/>
    </xf>
    <xf numFmtId="49" fontId="13" fillId="5" borderId="13" xfId="0" applyNumberFormat="1" applyFont="1" applyFill="1" applyBorder="1" applyAlignment="1" applyProtection="1">
      <alignment horizontal="center" vertical="center" wrapText="1"/>
    </xf>
    <xf numFmtId="0" fontId="12" fillId="0" borderId="23" xfId="0" applyFont="1" applyFill="1" applyBorder="1" applyAlignment="1" applyProtection="1">
      <alignment horizontal="center" vertical="center"/>
      <protection locked="0"/>
    </xf>
    <xf numFmtId="0" fontId="12" fillId="0" borderId="3" xfId="0" applyFont="1" applyFill="1" applyBorder="1" applyAlignment="1" applyProtection="1">
      <alignment horizontal="center" vertical="center"/>
      <protection locked="0"/>
    </xf>
    <xf numFmtId="0" fontId="12" fillId="0" borderId="3" xfId="0" applyFont="1" applyFill="1" applyBorder="1" applyAlignment="1">
      <alignment horizontal="center" vertical="center"/>
    </xf>
    <xf numFmtId="0" fontId="12" fillId="0" borderId="22" xfId="0" applyFont="1" applyFill="1" applyBorder="1" applyAlignment="1" applyProtection="1">
      <alignment horizontal="center" vertical="center"/>
      <protection locked="0"/>
    </xf>
    <xf numFmtId="0" fontId="0" fillId="0" borderId="4" xfId="0" applyFill="1" applyBorder="1" applyAlignment="1">
      <alignment horizontal="left" vertical="top" wrapText="1"/>
    </xf>
    <xf numFmtId="0" fontId="0" fillId="5" borderId="0" xfId="0" applyFont="1" applyFill="1"/>
    <xf numFmtId="49" fontId="13" fillId="5" borderId="35" xfId="0" applyNumberFormat="1"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protection locked="0"/>
    </xf>
    <xf numFmtId="0" fontId="12" fillId="6" borderId="14" xfId="0" applyFont="1" applyFill="1" applyBorder="1" applyAlignment="1" applyProtection="1">
      <alignment horizontal="center" vertical="center"/>
      <protection locked="0"/>
    </xf>
    <xf numFmtId="0" fontId="12" fillId="2" borderId="15" xfId="0" applyFont="1" applyFill="1" applyBorder="1" applyAlignment="1" applyProtection="1">
      <alignment horizontal="center" vertical="center"/>
      <protection locked="0"/>
    </xf>
    <xf numFmtId="49" fontId="12" fillId="0" borderId="22" xfId="0" applyNumberFormat="1" applyFont="1" applyFill="1" applyBorder="1" applyAlignment="1" applyProtection="1">
      <alignment horizontal="left" vertical="top" wrapText="1"/>
    </xf>
    <xf numFmtId="49" fontId="13" fillId="5" borderId="42" xfId="0" applyNumberFormat="1" applyFont="1" applyFill="1" applyBorder="1" applyAlignment="1" applyProtection="1">
      <alignment vertical="top" wrapText="1"/>
    </xf>
    <xf numFmtId="0" fontId="20" fillId="4" borderId="25" xfId="0" applyFont="1" applyFill="1" applyBorder="1" applyAlignment="1" applyProtection="1">
      <alignment vertical="top" wrapText="1"/>
      <protection locked="0"/>
    </xf>
    <xf numFmtId="0" fontId="20" fillId="3" borderId="25" xfId="0" applyFont="1" applyFill="1" applyBorder="1" applyAlignment="1" applyProtection="1">
      <alignment vertical="top" wrapText="1"/>
      <protection locked="0"/>
    </xf>
    <xf numFmtId="49" fontId="21" fillId="4" borderId="42" xfId="0" applyNumberFormat="1" applyFont="1" applyFill="1" applyBorder="1" applyAlignment="1" applyProtection="1">
      <alignment horizontal="center" vertical="center" wrapText="1"/>
      <protection locked="0"/>
    </xf>
    <xf numFmtId="49" fontId="21" fillId="3" borderId="25" xfId="0" applyNumberFormat="1" applyFont="1" applyFill="1" applyBorder="1" applyAlignment="1" applyProtection="1">
      <alignment horizontal="center" vertical="center" wrapText="1"/>
      <protection locked="0"/>
    </xf>
    <xf numFmtId="49" fontId="22" fillId="2" borderId="25" xfId="0" applyNumberFormat="1" applyFont="1" applyFill="1" applyBorder="1" applyAlignment="1" applyProtection="1">
      <alignment horizontal="center" vertical="center" wrapText="1"/>
      <protection locked="0"/>
    </xf>
    <xf numFmtId="49" fontId="22" fillId="0" borderId="25" xfId="0" applyNumberFormat="1" applyFont="1" applyFill="1" applyBorder="1" applyAlignment="1" applyProtection="1">
      <alignment horizontal="center" vertical="center" wrapText="1"/>
      <protection locked="0"/>
    </xf>
    <xf numFmtId="49" fontId="22" fillId="0" borderId="25" xfId="0" applyNumberFormat="1" applyFont="1" applyFill="1" applyBorder="1" applyAlignment="1" applyProtection="1">
      <alignment horizontal="center" vertical="center"/>
      <protection locked="0"/>
    </xf>
    <xf numFmtId="49" fontId="12" fillId="0" borderId="2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49" fontId="12" fillId="2" borderId="25" xfId="0" applyNumberFormat="1" applyFont="1" applyFill="1" applyBorder="1" applyAlignment="1" applyProtection="1">
      <alignment horizontal="center" vertical="center" wrapText="1"/>
      <protection locked="0"/>
    </xf>
    <xf numFmtId="49" fontId="12" fillId="6" borderId="25" xfId="0" applyNumberFormat="1" applyFont="1" applyFill="1" applyBorder="1" applyAlignment="1" applyProtection="1">
      <alignment horizontal="center" vertical="center" wrapText="1"/>
      <protection locked="0"/>
    </xf>
    <xf numFmtId="49" fontId="12" fillId="6" borderId="15" xfId="0" applyNumberFormat="1" applyFont="1" applyFill="1" applyBorder="1" applyAlignment="1" applyProtection="1">
      <alignment horizontal="center" vertical="center" wrapText="1"/>
      <protection locked="0"/>
    </xf>
    <xf numFmtId="49" fontId="16" fillId="5" borderId="9" xfId="0" applyNumberFormat="1" applyFont="1" applyFill="1" applyBorder="1" applyAlignment="1" applyProtection="1">
      <alignment horizontal="right" vertical="top"/>
    </xf>
    <xf numFmtId="0" fontId="0" fillId="5" borderId="0" xfId="0" applyFont="1" applyFill="1" applyBorder="1"/>
    <xf numFmtId="0" fontId="12" fillId="0" borderId="14" xfId="0" applyFont="1" applyBorder="1" applyAlignment="1" applyProtection="1">
      <alignment horizontal="center" vertical="center"/>
    </xf>
    <xf numFmtId="0" fontId="12" fillId="2" borderId="14" xfId="0" applyFont="1" applyFill="1" applyBorder="1" applyAlignment="1" applyProtection="1">
      <alignment horizontal="center" vertical="center"/>
      <protection locked="0"/>
    </xf>
    <xf numFmtId="0" fontId="14" fillId="5" borderId="0" xfId="0" applyNumberFormat="1" applyFont="1" applyFill="1" applyBorder="1" applyAlignment="1" applyProtection="1">
      <alignment horizontal="left" vertical="top" wrapText="1"/>
    </xf>
    <xf numFmtId="0" fontId="0" fillId="5" borderId="0" xfId="0" applyFill="1" applyBorder="1"/>
    <xf numFmtId="0" fontId="16" fillId="5" borderId="0" xfId="0" applyNumberFormat="1" applyFont="1" applyFill="1" applyBorder="1" applyAlignment="1" applyProtection="1">
      <alignment horizontal="right" vertical="top" wrapText="1"/>
    </xf>
    <xf numFmtId="49" fontId="13" fillId="5" borderId="43" xfId="0" applyNumberFormat="1" applyFont="1" applyFill="1" applyBorder="1" applyAlignment="1" applyProtection="1">
      <alignment horizontal="left" vertical="top" wrapText="1"/>
    </xf>
    <xf numFmtId="0" fontId="13" fillId="5" borderId="29" xfId="0" applyNumberFormat="1" applyFont="1" applyFill="1" applyBorder="1" applyAlignment="1" applyProtection="1">
      <alignment vertical="top" wrapText="1"/>
    </xf>
    <xf numFmtId="0" fontId="13" fillId="5" borderId="29" xfId="0" applyFont="1" applyFill="1" applyBorder="1" applyAlignment="1" applyProtection="1">
      <alignment horizontal="center" vertical="top" wrapText="1"/>
    </xf>
    <xf numFmtId="0" fontId="13" fillId="5" borderId="29" xfId="0" applyFont="1" applyFill="1" applyBorder="1" applyAlignment="1" applyProtection="1">
      <alignment vertical="top" wrapText="1"/>
    </xf>
    <xf numFmtId="0" fontId="13" fillId="5" borderId="44" xfId="0" applyNumberFormat="1" applyFont="1" applyFill="1" applyBorder="1" applyAlignment="1" applyProtection="1">
      <alignment vertical="top" wrapText="1"/>
    </xf>
    <xf numFmtId="49" fontId="13" fillId="5" borderId="43" xfId="0" applyNumberFormat="1" applyFont="1" applyFill="1" applyBorder="1" applyAlignment="1" applyProtection="1">
      <alignment horizontal="center" vertical="center" wrapText="1"/>
    </xf>
    <xf numFmtId="49" fontId="13" fillId="5" borderId="45" xfId="0" applyNumberFormat="1" applyFont="1" applyFill="1" applyBorder="1" applyAlignment="1" applyProtection="1">
      <alignment horizontal="center" vertical="center" wrapText="1"/>
    </xf>
    <xf numFmtId="49" fontId="13" fillId="5" borderId="46" xfId="0" applyNumberFormat="1" applyFont="1" applyFill="1" applyBorder="1" applyAlignment="1" applyProtection="1">
      <alignment vertical="top" wrapText="1"/>
    </xf>
    <xf numFmtId="49" fontId="17" fillId="5" borderId="47" xfId="0" applyNumberFormat="1" applyFont="1" applyFill="1" applyBorder="1" applyAlignment="1" applyProtection="1">
      <alignment horizontal="left" vertical="top" wrapText="1"/>
    </xf>
    <xf numFmtId="0" fontId="2" fillId="5" borderId="48" xfId="0" applyNumberFormat="1" applyFont="1" applyFill="1" applyBorder="1" applyAlignment="1" applyProtection="1">
      <alignment vertical="top" wrapText="1"/>
    </xf>
    <xf numFmtId="0" fontId="15" fillId="5" borderId="48" xfId="0" applyFont="1" applyFill="1" applyBorder="1" applyAlignment="1" applyProtection="1">
      <alignment horizontal="center" vertical="top" wrapText="1"/>
    </xf>
    <xf numFmtId="0" fontId="15" fillId="5" borderId="48" xfId="0" applyFont="1" applyFill="1" applyBorder="1" applyAlignment="1" applyProtection="1">
      <alignment vertical="top" wrapText="1"/>
    </xf>
    <xf numFmtId="0" fontId="2" fillId="5" borderId="48" xfId="0" applyFont="1" applyFill="1" applyBorder="1" applyAlignment="1" applyProtection="1">
      <alignment vertical="top" wrapText="1"/>
    </xf>
    <xf numFmtId="0" fontId="16" fillId="5" borderId="48" xfId="0" applyNumberFormat="1" applyFont="1" applyFill="1" applyBorder="1" applyAlignment="1" applyProtection="1">
      <alignment vertical="top" wrapText="1"/>
    </xf>
    <xf numFmtId="49" fontId="2" fillId="5" borderId="46" xfId="0" applyNumberFormat="1" applyFont="1" applyFill="1" applyBorder="1" applyAlignment="1" applyProtection="1">
      <alignment vertical="top" wrapText="1"/>
    </xf>
    <xf numFmtId="0" fontId="12" fillId="0" borderId="4" xfId="0" quotePrefix="1" applyFont="1" applyFill="1" applyBorder="1" applyAlignment="1" applyProtection="1">
      <alignment horizontal="left" vertical="top" wrapText="1"/>
    </xf>
    <xf numFmtId="0" fontId="12" fillId="0" borderId="14" xfId="0" applyFont="1" applyFill="1" applyBorder="1" applyAlignment="1" applyProtection="1">
      <alignment horizontal="left" vertical="top" wrapText="1"/>
    </xf>
    <xf numFmtId="49" fontId="12" fillId="0" borderId="13" xfId="0" applyNumberFormat="1" applyFont="1" applyFill="1" applyBorder="1" applyAlignment="1" applyProtection="1">
      <alignment horizontal="left" vertical="top" wrapText="1"/>
    </xf>
    <xf numFmtId="0" fontId="0" fillId="0" borderId="4" xfId="0" applyFont="1" applyFill="1" applyBorder="1" applyAlignment="1">
      <alignment horizontal="left" vertical="top" wrapText="1"/>
    </xf>
    <xf numFmtId="0" fontId="0" fillId="0" borderId="4" xfId="0" applyNumberForma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0" fontId="12" fillId="0" borderId="28" xfId="0" applyNumberFormat="1" applyFont="1" applyFill="1" applyBorder="1" applyAlignment="1" applyProtection="1">
      <alignment horizontal="left" vertical="top" wrapText="1"/>
    </xf>
    <xf numFmtId="0" fontId="12" fillId="0" borderId="5" xfId="0" quotePrefix="1" applyNumberFormat="1" applyFont="1" applyFill="1" applyBorder="1" applyAlignment="1" applyProtection="1">
      <alignment horizontal="center"/>
    </xf>
    <xf numFmtId="49" fontId="12" fillId="6" borderId="13" xfId="0" applyNumberFormat="1" applyFont="1" applyFill="1" applyBorder="1" applyAlignment="1" applyProtection="1">
      <alignment horizontal="center" vertical="center" wrapText="1"/>
      <protection locked="0"/>
    </xf>
    <xf numFmtId="0" fontId="12" fillId="6" borderId="4" xfId="0" applyFont="1" applyFill="1" applyBorder="1" applyAlignment="1" applyProtection="1">
      <alignment horizontal="center" vertical="center" wrapText="1"/>
      <protection locked="0"/>
    </xf>
    <xf numFmtId="0" fontId="12" fillId="6" borderId="2" xfId="0" applyNumberFormat="1" applyFont="1" applyFill="1" applyBorder="1" applyAlignment="1" applyProtection="1">
      <alignment horizontal="center" vertical="center" wrapText="1"/>
    </xf>
    <xf numFmtId="0" fontId="12" fillId="6" borderId="14" xfId="0" applyFont="1" applyFill="1" applyBorder="1" applyAlignment="1" applyProtection="1">
      <alignment horizontal="center" vertical="center" wrapText="1"/>
      <protection locked="0"/>
    </xf>
    <xf numFmtId="0" fontId="12" fillId="6" borderId="24" xfId="0" applyNumberFormat="1" applyFont="1" applyFill="1" applyBorder="1" applyAlignment="1" applyProtection="1">
      <alignment horizontal="center" vertical="center" wrapText="1"/>
    </xf>
    <xf numFmtId="0" fontId="0" fillId="6" borderId="4" xfId="0" applyFont="1" applyFill="1" applyBorder="1" applyAlignment="1" applyProtection="1">
      <alignment horizontal="center" vertical="center" wrapText="1"/>
      <protection locked="0"/>
    </xf>
    <xf numFmtId="0" fontId="12" fillId="6" borderId="6"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left" vertical="top" wrapText="1"/>
      <protection locked="0"/>
    </xf>
    <xf numFmtId="0" fontId="7" fillId="5" borderId="0" xfId="0" applyNumberFormat="1" applyFont="1" applyFill="1" applyBorder="1" applyAlignment="1" applyProtection="1">
      <alignment horizontal="center" vertical="top" wrapText="1"/>
    </xf>
    <xf numFmtId="0" fontId="0" fillId="0" borderId="4" xfId="0" applyFont="1" applyBorder="1" applyAlignment="1">
      <alignment wrapText="1"/>
    </xf>
    <xf numFmtId="49" fontId="12" fillId="4" borderId="33" xfId="0" applyNumberFormat="1" applyFont="1" applyFill="1" applyBorder="1" applyAlignment="1" applyProtection="1">
      <alignment vertical="top" wrapText="1"/>
      <protection locked="0"/>
    </xf>
    <xf numFmtId="49" fontId="12" fillId="4" borderId="1" xfId="0" applyNumberFormat="1" applyFont="1" applyFill="1" applyBorder="1" applyAlignment="1" applyProtection="1">
      <alignment vertical="top" wrapText="1"/>
      <protection locked="0"/>
    </xf>
    <xf numFmtId="49" fontId="12" fillId="4" borderId="28" xfId="0" applyNumberFormat="1" applyFont="1" applyFill="1" applyBorder="1" applyAlignment="1" applyProtection="1">
      <alignment vertical="top" wrapText="1"/>
      <protection locked="0"/>
    </xf>
    <xf numFmtId="49" fontId="12" fillId="4" borderId="51" xfId="0" applyNumberFormat="1" applyFont="1" applyFill="1" applyBorder="1" applyAlignment="1" applyProtection="1">
      <alignment vertical="top" wrapText="1"/>
      <protection locked="0"/>
    </xf>
    <xf numFmtId="49" fontId="12" fillId="0" borderId="20" xfId="0" applyNumberFormat="1" applyFont="1" applyFill="1" applyBorder="1" applyAlignment="1" applyProtection="1">
      <alignment vertical="top" wrapText="1"/>
      <protection locked="0"/>
    </xf>
    <xf numFmtId="49" fontId="12" fillId="0" borderId="7" xfId="0" applyNumberFormat="1" applyFont="1" applyFill="1" applyBorder="1" applyAlignment="1" applyProtection="1">
      <alignment vertical="top" wrapText="1"/>
      <protection locked="0"/>
    </xf>
    <xf numFmtId="49" fontId="12" fillId="0" borderId="5" xfId="0" applyNumberFormat="1" applyFont="1" applyFill="1" applyBorder="1" applyAlignment="1" applyProtection="1">
      <alignment vertical="top" wrapText="1"/>
      <protection locked="0"/>
    </xf>
    <xf numFmtId="49" fontId="12" fillId="0" borderId="21" xfId="0" applyNumberFormat="1" applyFont="1" applyFill="1" applyBorder="1" applyAlignment="1" applyProtection="1">
      <alignment vertical="top" wrapText="1"/>
      <protection locked="0"/>
    </xf>
    <xf numFmtId="0" fontId="0" fillId="6" borderId="22" xfId="0" applyFont="1" applyFill="1" applyBorder="1"/>
    <xf numFmtId="0" fontId="0" fillId="6" borderId="4" xfId="0" applyFont="1" applyFill="1" applyBorder="1"/>
    <xf numFmtId="0" fontId="0" fillId="6" borderId="23" xfId="0" applyFont="1" applyFill="1" applyBorder="1"/>
    <xf numFmtId="0" fontId="2" fillId="5" borderId="0" xfId="0" applyFont="1" applyFill="1" applyBorder="1" applyProtection="1"/>
    <xf numFmtId="49" fontId="8" fillId="5" borderId="11" xfId="0" applyNumberFormat="1" applyFont="1" applyFill="1" applyBorder="1" applyAlignment="1" applyProtection="1">
      <alignment vertical="top" wrapText="1"/>
    </xf>
    <xf numFmtId="0" fontId="9" fillId="5" borderId="12" xfId="0" applyNumberFormat="1" applyFont="1" applyFill="1" applyBorder="1" applyAlignment="1" applyProtection="1">
      <alignment vertical="top" wrapText="1"/>
    </xf>
    <xf numFmtId="0" fontId="0" fillId="5" borderId="11" xfId="0" applyFill="1" applyBorder="1"/>
    <xf numFmtId="0" fontId="10" fillId="5" borderId="12" xfId="0" applyFont="1" applyFill="1" applyBorder="1" applyAlignment="1" applyProtection="1">
      <alignment horizontal="center" vertical="top" wrapText="1"/>
    </xf>
    <xf numFmtId="0" fontId="0" fillId="5" borderId="11" xfId="0" applyFill="1" applyBorder="1" applyProtection="1"/>
    <xf numFmtId="0" fontId="0" fillId="5" borderId="12" xfId="0" applyFill="1" applyBorder="1" applyProtection="1"/>
    <xf numFmtId="0" fontId="29" fillId="5" borderId="11" xfId="0" applyFont="1" applyFill="1" applyBorder="1" applyProtection="1"/>
    <xf numFmtId="0" fontId="0" fillId="5" borderId="47" xfId="0" applyFill="1" applyBorder="1"/>
    <xf numFmtId="0" fontId="0" fillId="5" borderId="48" xfId="0" applyFill="1" applyBorder="1"/>
    <xf numFmtId="0" fontId="0" fillId="5" borderId="46" xfId="0" applyFill="1" applyBorder="1"/>
    <xf numFmtId="0" fontId="12" fillId="0" borderId="22" xfId="0" applyFont="1" applyFill="1" applyBorder="1" applyAlignment="1" applyProtection="1"/>
    <xf numFmtId="0" fontId="12" fillId="0" borderId="4" xfId="0" applyFont="1" applyFill="1" applyBorder="1" applyAlignment="1" applyProtection="1"/>
    <xf numFmtId="0" fontId="0" fillId="5" borderId="0" xfId="0" applyFill="1" applyBorder="1" applyProtection="1"/>
    <xf numFmtId="9" fontId="24" fillId="5" borderId="0" xfId="0" applyNumberFormat="1" applyFont="1" applyFill="1" applyBorder="1" applyAlignment="1" applyProtection="1"/>
    <xf numFmtId="0" fontId="9" fillId="5" borderId="56" xfId="0" applyNumberFormat="1" applyFont="1" applyFill="1" applyBorder="1" applyAlignment="1" applyProtection="1">
      <alignment horizontal="center" vertical="top" wrapText="1"/>
    </xf>
    <xf numFmtId="0" fontId="9" fillId="5" borderId="57" xfId="0" applyNumberFormat="1" applyFont="1" applyFill="1" applyBorder="1" applyAlignment="1" applyProtection="1">
      <alignment horizontal="center" vertical="top" wrapText="1"/>
    </xf>
    <xf numFmtId="49" fontId="3" fillId="5" borderId="8" xfId="0" applyNumberFormat="1" applyFont="1" applyFill="1" applyBorder="1" applyAlignment="1" applyProtection="1">
      <alignment vertical="top" wrapText="1"/>
    </xf>
    <xf numFmtId="0" fontId="4" fillId="5" borderId="9" xfId="0" applyNumberFormat="1" applyFont="1" applyFill="1" applyBorder="1" applyAlignment="1" applyProtection="1">
      <alignment vertical="top" wrapText="1"/>
    </xf>
    <xf numFmtId="0" fontId="4" fillId="5" borderId="9" xfId="0" applyNumberFormat="1" applyFont="1" applyFill="1" applyBorder="1" applyAlignment="1" applyProtection="1">
      <alignment horizontal="center" vertical="top" wrapText="1"/>
    </xf>
    <xf numFmtId="0" fontId="5" fillId="5" borderId="9" xfId="0" applyFont="1" applyFill="1" applyBorder="1" applyAlignment="1" applyProtection="1">
      <alignment horizontal="center"/>
    </xf>
    <xf numFmtId="0" fontId="0" fillId="5" borderId="9" xfId="0" applyFill="1" applyBorder="1" applyAlignment="1" applyProtection="1">
      <alignment horizontal="center" vertical="top" wrapText="1"/>
    </xf>
    <xf numFmtId="0" fontId="6" fillId="5" borderId="9" xfId="0" applyNumberFormat="1" applyFont="1" applyFill="1" applyBorder="1" applyAlignment="1" applyProtection="1">
      <alignment horizontal="center" vertical="top" wrapText="1"/>
    </xf>
    <xf numFmtId="0" fontId="7" fillId="5" borderId="9" xfId="0" applyNumberFormat="1" applyFont="1" applyFill="1" applyBorder="1" applyAlignment="1" applyProtection="1">
      <alignment horizontal="center" vertical="top" wrapText="1"/>
    </xf>
    <xf numFmtId="0" fontId="7" fillId="5" borderId="10" xfId="0" applyNumberFormat="1" applyFont="1" applyFill="1" applyBorder="1" applyAlignment="1" applyProtection="1">
      <alignment horizontal="center" vertical="top" wrapText="1"/>
    </xf>
    <xf numFmtId="0" fontId="11" fillId="5" borderId="12" xfId="0" applyNumberFormat="1" applyFont="1" applyFill="1" applyBorder="1" applyAlignment="1" applyProtection="1">
      <alignment horizontal="center" vertical="top" wrapText="1"/>
    </xf>
    <xf numFmtId="164" fontId="2" fillId="5" borderId="0" xfId="0" applyNumberFormat="1" applyFont="1" applyFill="1" applyBorder="1" applyAlignment="1" applyProtection="1">
      <alignment horizontal="center"/>
    </xf>
    <xf numFmtId="0" fontId="0" fillId="5" borderId="12" xfId="0" applyFill="1" applyBorder="1" applyAlignment="1" applyProtection="1">
      <alignment horizontal="center"/>
    </xf>
    <xf numFmtId="165" fontId="3" fillId="5" borderId="12" xfId="0" applyNumberFormat="1" applyFont="1" applyFill="1" applyBorder="1" applyAlignment="1" applyProtection="1">
      <alignment horizontal="center"/>
    </xf>
    <xf numFmtId="0" fontId="0" fillId="5" borderId="47" xfId="0" applyFill="1" applyBorder="1" applyProtection="1"/>
    <xf numFmtId="0" fontId="0" fillId="5" borderId="48" xfId="0" applyFill="1" applyBorder="1" applyProtection="1"/>
    <xf numFmtId="0" fontId="0" fillId="5" borderId="48" xfId="0" applyFill="1" applyBorder="1" applyAlignment="1" applyProtection="1">
      <alignment horizontal="center"/>
    </xf>
    <xf numFmtId="0" fontId="0" fillId="5" borderId="46" xfId="0" applyFill="1" applyBorder="1" applyAlignment="1" applyProtection="1">
      <alignment horizontal="center"/>
    </xf>
    <xf numFmtId="0" fontId="9" fillId="5" borderId="56" xfId="0" applyFont="1" applyFill="1" applyBorder="1" applyAlignment="1" applyProtection="1">
      <alignment horizontal="center" vertical="top" wrapText="1"/>
    </xf>
    <xf numFmtId="0" fontId="9" fillId="5" borderId="52" xfId="0" applyNumberFormat="1" applyFont="1" applyFill="1" applyBorder="1" applyAlignment="1" applyProtection="1">
      <alignment horizontal="center" vertical="top" wrapText="1"/>
    </xf>
    <xf numFmtId="0" fontId="12" fillId="0" borderId="60" xfId="0" applyFont="1" applyFill="1" applyBorder="1" applyAlignment="1" applyProtection="1">
      <alignment horizontal="center"/>
    </xf>
    <xf numFmtId="9" fontId="12" fillId="0" borderId="60" xfId="1" applyFont="1" applyFill="1" applyBorder="1" applyAlignment="1" applyProtection="1">
      <alignment horizontal="center"/>
    </xf>
    <xf numFmtId="164" fontId="12" fillId="0" borderId="61" xfId="0" applyNumberFormat="1" applyFont="1" applyFill="1" applyBorder="1" applyAlignment="1" applyProtection="1">
      <alignment horizontal="center"/>
    </xf>
    <xf numFmtId="0" fontId="12" fillId="0" borderId="62" xfId="0" applyFont="1" applyFill="1" applyBorder="1" applyAlignment="1" applyProtection="1">
      <alignment horizontal="center"/>
    </xf>
    <xf numFmtId="49" fontId="12" fillId="2" borderId="33" xfId="0" applyNumberFormat="1" applyFont="1" applyFill="1" applyBorder="1" applyAlignment="1" applyProtection="1">
      <alignment horizontal="left" vertical="top" wrapText="1"/>
    </xf>
    <xf numFmtId="49" fontId="12" fillId="4" borderId="59" xfId="0" applyNumberFormat="1" applyFont="1" applyFill="1" applyBorder="1" applyAlignment="1" applyProtection="1">
      <alignment horizontal="left" vertical="top" wrapText="1"/>
    </xf>
    <xf numFmtId="0" fontId="12" fillId="4" borderId="60" xfId="0" applyNumberFormat="1" applyFont="1" applyFill="1" applyBorder="1" applyAlignment="1" applyProtection="1">
      <alignment horizontal="left" vertical="top" wrapText="1"/>
    </xf>
    <xf numFmtId="0" fontId="12" fillId="4" borderId="60" xfId="0" applyFont="1" applyFill="1" applyBorder="1" applyAlignment="1" applyProtection="1">
      <alignment horizontal="center" vertical="top" wrapText="1"/>
    </xf>
    <xf numFmtId="0" fontId="12" fillId="4" borderId="60" xfId="0" applyFont="1" applyFill="1" applyBorder="1" applyAlignment="1" applyProtection="1">
      <alignment vertical="top" wrapText="1"/>
    </xf>
    <xf numFmtId="0" fontId="12" fillId="4" borderId="60" xfId="0" applyFont="1" applyFill="1" applyBorder="1" applyAlignment="1" applyProtection="1">
      <alignment vertical="top" wrapText="1"/>
      <protection locked="0"/>
    </xf>
    <xf numFmtId="0" fontId="12" fillId="4" borderId="61" xfId="0" applyNumberFormat="1" applyFont="1" applyFill="1" applyBorder="1" applyAlignment="1" applyProtection="1">
      <alignment vertical="top" wrapText="1"/>
    </xf>
    <xf numFmtId="49" fontId="12" fillId="4" borderId="59" xfId="0" applyNumberFormat="1" applyFont="1" applyFill="1" applyBorder="1" applyAlignment="1" applyProtection="1">
      <alignment vertical="top" wrapText="1"/>
      <protection locked="0"/>
    </xf>
    <xf numFmtId="49" fontId="12" fillId="4" borderId="63" xfId="0" applyNumberFormat="1" applyFont="1" applyFill="1" applyBorder="1" applyAlignment="1" applyProtection="1">
      <alignment vertical="top" wrapText="1"/>
      <protection locked="0"/>
    </xf>
    <xf numFmtId="49" fontId="12" fillId="4" borderId="60" xfId="0" applyNumberFormat="1" applyFont="1" applyFill="1" applyBorder="1" applyAlignment="1" applyProtection="1">
      <alignment vertical="top" wrapText="1"/>
      <protection locked="0"/>
    </xf>
    <xf numFmtId="49" fontId="12" fillId="4" borderId="64" xfId="0" applyNumberFormat="1" applyFont="1" applyFill="1" applyBorder="1" applyAlignment="1" applyProtection="1">
      <alignment vertical="top" wrapText="1"/>
      <protection locked="0"/>
    </xf>
    <xf numFmtId="0" fontId="12" fillId="4" borderId="42" xfId="0" applyFont="1" applyFill="1" applyBorder="1" applyAlignment="1" applyProtection="1">
      <alignment vertical="top" wrapText="1"/>
      <protection locked="0"/>
    </xf>
    <xf numFmtId="49" fontId="12" fillId="2" borderId="33" xfId="0" applyNumberFormat="1" applyFont="1" applyFill="1" applyBorder="1" applyAlignment="1" applyProtection="1">
      <alignment horizontal="left" vertical="top" wrapText="1"/>
    </xf>
    <xf numFmtId="0" fontId="12" fillId="0" borderId="32" xfId="0" applyFont="1" applyFill="1" applyBorder="1" applyAlignment="1" applyProtection="1">
      <alignment horizontal="center" vertical="center" wrapText="1"/>
    </xf>
    <xf numFmtId="0" fontId="12" fillId="0" borderId="28" xfId="0" applyFont="1" applyFill="1" applyBorder="1" applyAlignment="1" applyProtection="1">
      <alignment horizontal="center" vertical="center" wrapText="1"/>
    </xf>
    <xf numFmtId="0" fontId="12" fillId="0" borderId="28" xfId="0" applyFont="1" applyFill="1" applyBorder="1" applyAlignment="1" applyProtection="1">
      <alignment horizontal="center" vertical="center" wrapText="1"/>
      <protection locked="0"/>
    </xf>
    <xf numFmtId="0" fontId="12" fillId="0" borderId="65" xfId="0" applyNumberFormat="1" applyFont="1" applyFill="1" applyBorder="1" applyAlignment="1" applyProtection="1">
      <alignment horizontal="center" vertical="center" wrapText="1"/>
    </xf>
    <xf numFmtId="49" fontId="12" fillId="0" borderId="33" xfId="0" applyNumberFormat="1" applyFont="1" applyFill="1" applyBorder="1" applyAlignment="1" applyProtection="1">
      <alignment horizontal="center" vertical="center" wrapText="1"/>
      <protection locked="0"/>
    </xf>
    <xf numFmtId="49" fontId="12" fillId="6" borderId="1" xfId="0" applyNumberFormat="1" applyFont="1" applyFill="1" applyBorder="1" applyAlignment="1" applyProtection="1">
      <alignment horizontal="center" vertical="center" wrapText="1"/>
      <protection locked="0"/>
    </xf>
    <xf numFmtId="49" fontId="12" fillId="6" borderId="28" xfId="0" applyNumberFormat="1" applyFont="1" applyFill="1" applyBorder="1" applyAlignment="1" applyProtection="1">
      <alignment horizontal="center" vertical="center" wrapText="1"/>
      <protection locked="0"/>
    </xf>
    <xf numFmtId="49" fontId="12" fillId="0" borderId="51" xfId="0" applyNumberFormat="1" applyFont="1" applyFill="1" applyBorder="1" applyAlignment="1" applyProtection="1">
      <alignment horizontal="center" vertical="center" wrapText="1"/>
      <protection locked="0"/>
    </xf>
    <xf numFmtId="0" fontId="12" fillId="0" borderId="66" xfId="0" applyFont="1" applyFill="1" applyBorder="1" applyAlignment="1" applyProtection="1">
      <alignment vertical="top" wrapText="1"/>
      <protection locked="0"/>
    </xf>
    <xf numFmtId="0" fontId="12" fillId="4" borderId="60" xfId="0" applyFont="1" applyFill="1" applyBorder="1" applyAlignment="1" applyProtection="1">
      <alignment horizontal="center" vertical="center" wrapText="1"/>
    </xf>
    <xf numFmtId="0" fontId="12" fillId="4" borderId="60" xfId="0" applyFont="1" applyFill="1" applyBorder="1" applyAlignment="1" applyProtection="1">
      <alignment horizontal="center" vertical="center" wrapText="1"/>
      <protection locked="0"/>
    </xf>
    <xf numFmtId="0" fontId="12" fillId="4" borderId="61" xfId="0" applyNumberFormat="1" applyFont="1" applyFill="1" applyBorder="1" applyAlignment="1" applyProtection="1">
      <alignment horizontal="center" vertical="center" wrapText="1"/>
    </xf>
    <xf numFmtId="49" fontId="12" fillId="4" borderId="59" xfId="0" applyNumberFormat="1" applyFont="1" applyFill="1" applyBorder="1" applyAlignment="1" applyProtection="1">
      <alignment horizontal="center" vertical="center" wrapText="1"/>
      <protection locked="0"/>
    </xf>
    <xf numFmtId="49" fontId="12" fillId="4" borderId="63" xfId="0" applyNumberFormat="1" applyFont="1" applyFill="1" applyBorder="1" applyAlignment="1" applyProtection="1">
      <alignment horizontal="center" vertical="center" wrapText="1"/>
      <protection locked="0"/>
    </xf>
    <xf numFmtId="49" fontId="12" fillId="4" borderId="60" xfId="0" applyNumberFormat="1" applyFont="1" applyFill="1" applyBorder="1" applyAlignment="1" applyProtection="1">
      <alignment horizontal="center" vertical="center" wrapText="1"/>
      <protection locked="0"/>
    </xf>
    <xf numFmtId="49" fontId="12" fillId="4" borderId="64" xfId="0" applyNumberFormat="1" applyFont="1" applyFill="1" applyBorder="1" applyAlignment="1" applyProtection="1">
      <alignment horizontal="center" vertical="center" wrapText="1"/>
      <protection locked="0"/>
    </xf>
    <xf numFmtId="0" fontId="0" fillId="0" borderId="14" xfId="0" applyFont="1" applyBorder="1" applyAlignment="1">
      <alignment horizontal="center" vertical="center"/>
    </xf>
    <xf numFmtId="49" fontId="12" fillId="7" borderId="22" xfId="0" applyNumberFormat="1" applyFont="1" applyFill="1" applyBorder="1" applyAlignment="1" applyProtection="1">
      <alignment horizontal="left" vertical="top" wrapText="1"/>
    </xf>
    <xf numFmtId="49" fontId="12" fillId="7" borderId="33" xfId="0" applyNumberFormat="1" applyFont="1" applyFill="1" applyBorder="1" applyAlignment="1" applyProtection="1">
      <alignment horizontal="left" vertical="top" wrapText="1"/>
    </xf>
    <xf numFmtId="49" fontId="12" fillId="7" borderId="33" xfId="0" applyNumberFormat="1" applyFont="1" applyFill="1" applyBorder="1" applyAlignment="1" applyProtection="1">
      <alignment vertical="top" wrapText="1"/>
    </xf>
    <xf numFmtId="49" fontId="12" fillId="7" borderId="13" xfId="0" applyNumberFormat="1" applyFont="1" applyFill="1" applyBorder="1" applyAlignment="1" applyProtection="1">
      <alignment horizontal="left" vertical="top" wrapText="1"/>
    </xf>
    <xf numFmtId="49" fontId="8" fillId="5" borderId="8" xfId="0" applyNumberFormat="1" applyFont="1" applyFill="1" applyBorder="1" applyAlignment="1" applyProtection="1">
      <alignment vertical="top" wrapText="1"/>
    </xf>
    <xf numFmtId="0" fontId="2" fillId="5" borderId="9" xfId="0" applyFont="1" applyFill="1" applyBorder="1" applyAlignment="1" applyProtection="1">
      <alignment vertical="top" wrapText="1"/>
    </xf>
    <xf numFmtId="0" fontId="2" fillId="5" borderId="10" xfId="0" applyFont="1" applyFill="1" applyBorder="1" applyAlignment="1" applyProtection="1">
      <alignment vertical="top" wrapText="1"/>
    </xf>
    <xf numFmtId="0" fontId="12" fillId="0" borderId="25" xfId="0" applyFont="1" applyBorder="1" applyAlignment="1" applyProtection="1">
      <alignment wrapText="1"/>
      <protection locked="0"/>
    </xf>
    <xf numFmtId="0" fontId="12" fillId="3" borderId="25" xfId="0" applyFont="1" applyFill="1" applyBorder="1" applyAlignment="1" applyProtection="1">
      <alignment wrapText="1"/>
      <protection locked="0"/>
    </xf>
    <xf numFmtId="0" fontId="12" fillId="0" borderId="26" xfId="0" applyFont="1" applyBorder="1" applyAlignment="1" applyProtection="1">
      <alignment wrapText="1"/>
      <protection locked="0"/>
    </xf>
    <xf numFmtId="0" fontId="0" fillId="0" borderId="25" xfId="0" applyFont="1" applyBorder="1" applyAlignment="1" applyProtection="1">
      <alignment wrapText="1"/>
      <protection locked="0"/>
    </xf>
    <xf numFmtId="0" fontId="0" fillId="3" borderId="25" xfId="0" applyFont="1" applyFill="1" applyBorder="1" applyAlignment="1" applyProtection="1">
      <alignment wrapText="1"/>
      <protection locked="0"/>
    </xf>
    <xf numFmtId="0" fontId="0" fillId="0" borderId="25" xfId="0" applyBorder="1" applyAlignment="1" applyProtection="1">
      <alignment wrapText="1"/>
      <protection locked="0"/>
    </xf>
    <xf numFmtId="0" fontId="0" fillId="3" borderId="25" xfId="0" applyFill="1" applyBorder="1" applyAlignment="1" applyProtection="1">
      <alignment wrapText="1"/>
      <protection locked="0"/>
    </xf>
    <xf numFmtId="0" fontId="0" fillId="0" borderId="26" xfId="0" applyBorder="1" applyAlignment="1" applyProtection="1">
      <alignment wrapText="1"/>
      <protection locked="0"/>
    </xf>
    <xf numFmtId="0" fontId="14" fillId="5" borderId="10" xfId="0" applyNumberFormat="1" applyFont="1" applyFill="1" applyBorder="1" applyAlignment="1" applyProtection="1">
      <alignment horizontal="left" vertical="top" wrapText="1"/>
    </xf>
    <xf numFmtId="0" fontId="14" fillId="5" borderId="12" xfId="0" applyNumberFormat="1" applyFont="1" applyFill="1" applyBorder="1" applyAlignment="1" applyProtection="1">
      <alignment horizontal="left" vertical="top" wrapText="1"/>
    </xf>
    <xf numFmtId="0" fontId="0" fillId="0" borderId="0" xfId="0" applyFont="1" applyBorder="1" applyAlignment="1">
      <alignment wrapText="1"/>
    </xf>
    <xf numFmtId="0" fontId="19" fillId="0" borderId="0" xfId="0" applyFont="1" applyAlignment="1">
      <alignment wrapText="1"/>
    </xf>
    <xf numFmtId="0" fontId="0" fillId="0" borderId="0" xfId="0" applyFont="1" applyAlignment="1">
      <alignment wrapText="1"/>
    </xf>
    <xf numFmtId="0" fontId="0" fillId="0" borderId="0" xfId="0" applyAlignment="1">
      <alignment wrapText="1"/>
    </xf>
    <xf numFmtId="0" fontId="0" fillId="0" borderId="0" xfId="0" applyBorder="1" applyAlignment="1">
      <alignment wrapText="1"/>
    </xf>
    <xf numFmtId="49" fontId="8" fillId="5" borderId="11" xfId="0" applyNumberFormat="1" applyFont="1" applyFill="1" applyBorder="1" applyAlignment="1" applyProtection="1">
      <alignment vertical="top"/>
    </xf>
    <xf numFmtId="0" fontId="2" fillId="5" borderId="0" xfId="0" applyFont="1" applyFill="1" applyBorder="1" applyAlignment="1" applyProtection="1">
      <alignment vertical="top"/>
    </xf>
    <xf numFmtId="0" fontId="0" fillId="2" borderId="0"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165" fontId="31" fillId="0" borderId="51" xfId="0" applyNumberFormat="1" applyFont="1" applyFill="1" applyBorder="1" applyAlignment="1" applyProtection="1">
      <alignment horizontal="center" vertical="center"/>
    </xf>
    <xf numFmtId="165" fontId="31" fillId="0" borderId="21" xfId="0" applyNumberFormat="1" applyFont="1" applyFill="1" applyBorder="1" applyAlignment="1" applyProtection="1">
      <alignment horizontal="center" vertical="center"/>
    </xf>
    <xf numFmtId="0" fontId="9" fillId="5" borderId="52" xfId="0" applyNumberFormat="1" applyFont="1" applyFill="1" applyBorder="1" applyAlignment="1" applyProtection="1">
      <alignment horizontal="center" vertical="top" wrapText="1"/>
    </xf>
    <xf numFmtId="0" fontId="9" fillId="5" borderId="55" xfId="0" applyNumberFormat="1" applyFont="1" applyFill="1" applyBorder="1" applyAlignment="1" applyProtection="1">
      <alignment horizontal="center" vertical="top" wrapText="1"/>
    </xf>
    <xf numFmtId="166" fontId="12" fillId="0" borderId="4" xfId="1" applyNumberFormat="1" applyFont="1" applyFill="1" applyBorder="1" applyAlignment="1" applyProtection="1">
      <alignment horizontal="center"/>
      <protection locked="0"/>
    </xf>
    <xf numFmtId="0" fontId="12" fillId="0" borderId="22" xfId="0" applyFont="1" applyFill="1" applyBorder="1" applyAlignment="1" applyProtection="1"/>
    <xf numFmtId="0" fontId="12" fillId="0" borderId="4" xfId="0" applyFont="1" applyFill="1" applyBorder="1" applyAlignment="1" applyProtection="1"/>
    <xf numFmtId="49" fontId="9" fillId="5" borderId="53" xfId="0" applyNumberFormat="1" applyFont="1" applyFill="1" applyBorder="1" applyAlignment="1" applyProtection="1">
      <alignment vertical="top" wrapText="1"/>
    </xf>
    <xf numFmtId="49" fontId="9" fillId="5" borderId="54" xfId="0" applyNumberFormat="1" applyFont="1" applyFill="1" applyBorder="1" applyAlignment="1" applyProtection="1">
      <alignment vertical="top" wrapText="1"/>
    </xf>
    <xf numFmtId="49" fontId="9" fillId="5" borderId="55" xfId="0" applyNumberFormat="1" applyFont="1" applyFill="1" applyBorder="1" applyAlignment="1" applyProtection="1">
      <alignment vertical="top" wrapText="1"/>
    </xf>
    <xf numFmtId="0" fontId="0" fillId="0" borderId="8" xfId="0" applyFill="1" applyBorder="1" applyAlignment="1" applyProtection="1">
      <alignment horizontal="left" wrapText="1"/>
    </xf>
    <xf numFmtId="0" fontId="0" fillId="0" borderId="10" xfId="0" applyFill="1" applyBorder="1" applyAlignment="1" applyProtection="1">
      <alignment horizontal="left" wrapText="1"/>
    </xf>
    <xf numFmtId="0" fontId="0" fillId="0" borderId="11" xfId="0" applyFill="1" applyBorder="1" applyAlignment="1" applyProtection="1">
      <alignment horizontal="left" wrapText="1"/>
    </xf>
    <xf numFmtId="0" fontId="0" fillId="0" borderId="12" xfId="0" applyFill="1" applyBorder="1" applyAlignment="1" applyProtection="1">
      <alignment horizontal="left" wrapText="1"/>
    </xf>
    <xf numFmtId="0" fontId="0" fillId="0" borderId="47" xfId="0" applyFill="1" applyBorder="1" applyAlignment="1" applyProtection="1">
      <alignment horizontal="left" wrapText="1"/>
    </xf>
    <xf numFmtId="0" fontId="0" fillId="0" borderId="46" xfId="0" applyFill="1" applyBorder="1" applyAlignment="1" applyProtection="1">
      <alignment horizontal="left" wrapText="1"/>
    </xf>
    <xf numFmtId="164" fontId="12" fillId="0" borderId="28" xfId="0" applyNumberFormat="1" applyFont="1" applyFill="1" applyBorder="1" applyAlignment="1" applyProtection="1">
      <alignment horizontal="center" vertical="center"/>
    </xf>
    <xf numFmtId="164" fontId="12" fillId="0" borderId="5" xfId="0" applyNumberFormat="1" applyFont="1" applyFill="1" applyBorder="1" applyAlignment="1" applyProtection="1">
      <alignment horizontal="center" vertical="center"/>
    </xf>
    <xf numFmtId="0" fontId="12" fillId="0" borderId="28" xfId="0" applyFont="1" applyFill="1" applyBorder="1" applyAlignment="1" applyProtection="1">
      <alignment horizontal="center" vertical="center"/>
    </xf>
    <xf numFmtId="0" fontId="12" fillId="0" borderId="5" xfId="0" applyFont="1" applyFill="1" applyBorder="1" applyAlignment="1" applyProtection="1">
      <alignment horizontal="center" vertical="center"/>
    </xf>
    <xf numFmtId="49" fontId="9" fillId="5" borderId="58" xfId="0" applyNumberFormat="1" applyFont="1" applyFill="1" applyBorder="1" applyAlignment="1" applyProtection="1">
      <alignment vertical="top" wrapText="1"/>
    </xf>
    <xf numFmtId="0" fontId="2" fillId="5" borderId="56" xfId="0" applyFont="1" applyFill="1" applyBorder="1" applyAlignment="1" applyProtection="1">
      <alignment vertical="top" wrapText="1"/>
    </xf>
    <xf numFmtId="0" fontId="12" fillId="0" borderId="59" xfId="0" applyFont="1" applyFill="1" applyBorder="1" applyAlignment="1" applyProtection="1"/>
    <xf numFmtId="0" fontId="12" fillId="0" borderId="60" xfId="0" applyFont="1" applyFill="1" applyBorder="1" applyAlignment="1" applyProtection="1"/>
    <xf numFmtId="49" fontId="12" fillId="2" borderId="33" xfId="0" applyNumberFormat="1" applyFont="1" applyFill="1" applyBorder="1" applyAlignment="1" applyProtection="1">
      <alignment horizontal="left" vertical="top" wrapText="1"/>
    </xf>
    <xf numFmtId="49" fontId="12" fillId="2" borderId="39" xfId="0" applyNumberFormat="1" applyFont="1" applyFill="1" applyBorder="1" applyAlignment="1" applyProtection="1">
      <alignment horizontal="left" vertical="top" wrapText="1"/>
    </xf>
    <xf numFmtId="49" fontId="12" fillId="2" borderId="20" xfId="0" applyNumberFormat="1" applyFont="1" applyFill="1" applyBorder="1" applyAlignment="1" applyProtection="1">
      <alignment horizontal="left" vertical="top" wrapText="1"/>
    </xf>
    <xf numFmtId="49" fontId="14" fillId="5" borderId="40" xfId="0" applyNumberFormat="1" applyFont="1" applyFill="1" applyBorder="1" applyAlignment="1" applyProtection="1">
      <alignment horizontal="center" vertical="top" wrapText="1"/>
    </xf>
    <xf numFmtId="49" fontId="14" fillId="5" borderId="41" xfId="0" applyNumberFormat="1" applyFont="1" applyFill="1" applyBorder="1" applyAlignment="1" applyProtection="1">
      <alignment horizontal="center" vertical="top" wrapText="1"/>
    </xf>
    <xf numFmtId="49" fontId="14" fillId="5" borderId="42" xfId="0" applyNumberFormat="1" applyFont="1" applyFill="1" applyBorder="1" applyAlignment="1" applyProtection="1">
      <alignment horizontal="center" vertical="top" wrapText="1"/>
    </xf>
    <xf numFmtId="49" fontId="14" fillId="5" borderId="8" xfId="0" applyNumberFormat="1" applyFont="1" applyFill="1" applyBorder="1" applyAlignment="1" applyProtection="1">
      <alignment horizontal="center" vertical="top" wrapText="1"/>
    </xf>
    <xf numFmtId="0" fontId="16" fillId="5" borderId="9" xfId="0" applyFont="1" applyFill="1" applyBorder="1" applyAlignment="1" applyProtection="1">
      <alignment horizontal="center" vertical="top" wrapText="1"/>
    </xf>
    <xf numFmtId="0" fontId="16" fillId="5" borderId="10" xfId="0" applyFont="1" applyFill="1" applyBorder="1" applyAlignment="1" applyProtection="1">
      <alignment horizontal="center" vertical="top" wrapText="1"/>
    </xf>
    <xf numFmtId="49" fontId="14" fillId="5" borderId="49" xfId="0" applyNumberFormat="1" applyFont="1" applyFill="1" applyBorder="1" applyAlignment="1" applyProtection="1">
      <alignment horizontal="center" vertical="top" wrapText="1"/>
    </xf>
    <xf numFmtId="0" fontId="16" fillId="5" borderId="50" xfId="0" applyFont="1" applyFill="1" applyBorder="1" applyAlignment="1" applyProtection="1">
      <alignment horizontal="center" vertical="top" wrapText="1"/>
    </xf>
    <xf numFmtId="0" fontId="16" fillId="5" borderId="19" xfId="0" applyFont="1" applyFill="1" applyBorder="1" applyAlignment="1" applyProtection="1">
      <alignment horizontal="center" vertical="top" wrapText="1"/>
    </xf>
    <xf numFmtId="49" fontId="14" fillId="5" borderId="9" xfId="0" applyNumberFormat="1" applyFont="1" applyFill="1" applyBorder="1" applyAlignment="1" applyProtection="1">
      <alignment horizontal="center" vertical="top" wrapText="1"/>
    </xf>
    <xf numFmtId="0" fontId="14" fillId="5" borderId="9" xfId="0" applyFont="1" applyFill="1" applyBorder="1" applyAlignment="1" applyProtection="1">
      <alignment horizontal="center" vertical="top" wrapText="1"/>
    </xf>
    <xf numFmtId="0" fontId="14" fillId="5" borderId="10" xfId="0" applyFont="1" applyFill="1" applyBorder="1" applyAlignment="1" applyProtection="1">
      <alignment horizontal="center" vertical="top" wrapText="1"/>
    </xf>
    <xf numFmtId="49" fontId="12" fillId="7" borderId="33" xfId="0" applyNumberFormat="1" applyFont="1" applyFill="1" applyBorder="1" applyAlignment="1" applyProtection="1">
      <alignment horizontal="left" vertical="top" wrapText="1"/>
    </xf>
    <xf numFmtId="49" fontId="12" fillId="7" borderId="39" xfId="0" applyNumberFormat="1" applyFont="1" applyFill="1" applyBorder="1" applyAlignment="1" applyProtection="1">
      <alignment horizontal="left" vertical="top" wrapText="1"/>
    </xf>
    <xf numFmtId="49" fontId="12" fillId="7" borderId="20" xfId="0" applyNumberFormat="1" applyFont="1" applyFill="1" applyBorder="1" applyAlignment="1" applyProtection="1">
      <alignment horizontal="left" vertical="top" wrapText="1"/>
    </xf>
  </cellXfs>
  <cellStyles count="3">
    <cellStyle name="Prozent" xfId="1" builtinId="5"/>
    <cellStyle name="Standard" xfId="0" builtinId="0"/>
    <cellStyle name="Standard_KH10" xfId="2"/>
  </cellStyles>
  <dxfs count="296">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ill>
        <patternFill>
          <bgColor indexed="22"/>
        </patternFill>
      </fill>
    </dxf>
    <dxf>
      <font>
        <condense val="0"/>
        <extend val="0"/>
        <color indexed="10"/>
      </font>
      <fill>
        <patternFill>
          <bgColor indexed="10"/>
        </patternFill>
      </fill>
    </dxf>
    <dxf>
      <fill>
        <patternFill>
          <bgColor indexed="22"/>
        </patternFill>
      </fill>
    </dxf>
    <dxf>
      <font>
        <condense val="0"/>
        <extend val="0"/>
        <color indexed="10"/>
      </font>
      <fill>
        <patternFill>
          <bgColor indexed="10"/>
        </patternFill>
      </fill>
    </dxf>
    <dxf>
      <font>
        <condense val="0"/>
        <extend val="0"/>
        <color indexed="10"/>
      </font>
      <fill>
        <patternFill>
          <bgColor indexed="10"/>
        </patternFill>
      </fill>
    </dxf>
    <dxf>
      <fill>
        <patternFill>
          <bgColor indexed="22"/>
        </patternFill>
      </fill>
    </dxf>
    <dxf>
      <fill>
        <patternFill>
          <bgColor indexed="22"/>
        </patternFill>
      </fill>
    </dxf>
  </dxfs>
  <tableStyles count="0" defaultTableStyle="TableStyleMedium2" defaultPivotStyle="PivotStyleLight16"/>
  <colors>
    <mruColors>
      <color rgb="FFFFFF99"/>
      <color rgb="FF2B356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7004/AppData/Local/Temp/14/notesE810F4/~39532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g Angaben"/>
      <sheetName val="Übersicht"/>
      <sheetName val="KH1"/>
      <sheetName val="KH2"/>
      <sheetName val="KH3"/>
      <sheetName val="KH4"/>
      <sheetName val="KH5"/>
      <sheetName val="KH6"/>
      <sheetName val="KH7"/>
      <sheetName val="KH8"/>
      <sheetName val="KH9"/>
    </sheetNames>
    <sheetDataSet>
      <sheetData sheetId="0">
        <row r="4">
          <cell r="B4">
            <v>0</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zoomScale="115" zoomScaleNormal="115" workbookViewId="0"/>
  </sheetViews>
  <sheetFormatPr baseColWidth="10" defaultRowHeight="15" x14ac:dyDescent="0.25"/>
  <cols>
    <col min="1" max="1" width="48.140625" bestFit="1" customWidth="1"/>
    <col min="2" max="2" width="35.28515625" customWidth="1"/>
    <col min="3" max="3" width="56.7109375" customWidth="1"/>
  </cols>
  <sheetData>
    <row r="1" spans="1:3" ht="15" customHeight="1" x14ac:dyDescent="0.25">
      <c r="A1" s="443" t="s">
        <v>11</v>
      </c>
      <c r="B1" s="444"/>
      <c r="C1" s="445" t="s">
        <v>914</v>
      </c>
    </row>
    <row r="2" spans="1:3" ht="15.75" x14ac:dyDescent="0.25">
      <c r="A2" s="371"/>
      <c r="B2" s="142"/>
      <c r="C2" s="372"/>
    </row>
    <row r="3" spans="1:3" ht="15.75" x14ac:dyDescent="0.25">
      <c r="A3" s="371"/>
      <c r="B3" s="142"/>
      <c r="C3" s="372"/>
    </row>
    <row r="4" spans="1:3" ht="15.75" x14ac:dyDescent="0.25">
      <c r="A4" s="371" t="s">
        <v>0</v>
      </c>
      <c r="B4" s="186"/>
      <c r="C4" s="168"/>
    </row>
    <row r="5" spans="1:3" ht="15.75" x14ac:dyDescent="0.25">
      <c r="A5" s="371"/>
      <c r="B5" s="356"/>
      <c r="C5" s="168"/>
    </row>
    <row r="6" spans="1:3" x14ac:dyDescent="0.25">
      <c r="A6" s="373"/>
      <c r="B6" s="324"/>
      <c r="C6" s="168"/>
    </row>
    <row r="7" spans="1:3" ht="15.75" x14ac:dyDescent="0.25">
      <c r="A7" s="461" t="s">
        <v>55</v>
      </c>
      <c r="B7" s="462"/>
      <c r="C7" s="168"/>
    </row>
    <row r="8" spans="1:3" ht="15.75" x14ac:dyDescent="0.25">
      <c r="A8" s="371" t="s">
        <v>12</v>
      </c>
      <c r="B8" s="186"/>
      <c r="C8" s="168"/>
    </row>
    <row r="9" spans="1:3" ht="15.75" x14ac:dyDescent="0.25">
      <c r="A9" s="371" t="s">
        <v>13</v>
      </c>
      <c r="B9" s="186"/>
      <c r="C9" s="168"/>
    </row>
    <row r="10" spans="1:3" ht="15.75" x14ac:dyDescent="0.25">
      <c r="A10" s="371"/>
      <c r="B10" s="144"/>
      <c r="C10" s="168"/>
    </row>
    <row r="11" spans="1:3" ht="15.75" x14ac:dyDescent="0.25">
      <c r="A11" s="371"/>
      <c r="B11" s="144"/>
      <c r="C11" s="374"/>
    </row>
    <row r="12" spans="1:3" x14ac:dyDescent="0.25">
      <c r="A12" s="375"/>
      <c r="B12" s="370"/>
      <c r="C12" s="376"/>
    </row>
    <row r="13" spans="1:3" x14ac:dyDescent="0.25">
      <c r="A13" s="377" t="s">
        <v>14</v>
      </c>
      <c r="B13" s="463"/>
      <c r="C13" s="464"/>
    </row>
    <row r="14" spans="1:3" x14ac:dyDescent="0.25">
      <c r="A14" s="373"/>
      <c r="B14" s="463"/>
      <c r="C14" s="464"/>
    </row>
    <row r="15" spans="1:3" x14ac:dyDescent="0.25">
      <c r="A15" s="373"/>
      <c r="B15" s="463"/>
      <c r="C15" s="464"/>
    </row>
    <row r="16" spans="1:3" x14ac:dyDescent="0.25">
      <c r="A16" s="373"/>
      <c r="B16" s="463"/>
      <c r="C16" s="464"/>
    </row>
    <row r="17" spans="1:3" ht="15.75" thickBot="1" x14ac:dyDescent="0.3">
      <c r="A17" s="378"/>
      <c r="B17" s="379"/>
      <c r="C17" s="380"/>
    </row>
  </sheetData>
  <sheetProtection sheet="1" objects="1" scenarios="1"/>
  <mergeCells count="2">
    <mergeCell ref="A7:B7"/>
    <mergeCell ref="B13:C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Normal="100" workbookViewId="0"/>
  </sheetViews>
  <sheetFormatPr baseColWidth="10" defaultRowHeight="15" x14ac:dyDescent="0.25"/>
  <cols>
    <col min="1" max="1" width="8.5703125" bestFit="1" customWidth="1"/>
    <col min="2" max="2" width="52.5703125" customWidth="1"/>
    <col min="3" max="5" width="11.42578125" style="16"/>
    <col min="6" max="6" width="19" style="16" customWidth="1"/>
    <col min="7" max="7" width="20.140625" style="16" customWidth="1"/>
    <col min="8" max="8" width="21.85546875" style="16" customWidth="1"/>
  </cols>
  <sheetData>
    <row r="1" spans="1:8" ht="15.75" x14ac:dyDescent="0.25">
      <c r="A1" s="387"/>
      <c r="B1" s="388"/>
      <c r="C1" s="389"/>
      <c r="D1" s="390"/>
      <c r="E1" s="391"/>
      <c r="F1" s="392"/>
      <c r="G1" s="393"/>
      <c r="H1" s="394"/>
    </row>
    <row r="2" spans="1:8" ht="15.75" x14ac:dyDescent="0.25">
      <c r="A2" s="371" t="s">
        <v>0</v>
      </c>
      <c r="B2" s="141" t="str">
        <f>CONCATENATE('Allg Angaben'!B4,'Allg Angaben'!B5)</f>
        <v/>
      </c>
      <c r="C2" s="145"/>
      <c r="D2" s="146"/>
      <c r="E2" s="147"/>
      <c r="F2" s="148"/>
      <c r="G2" s="148"/>
      <c r="H2" s="395"/>
    </row>
    <row r="3" spans="1:8" ht="15.75" x14ac:dyDescent="0.25">
      <c r="A3" s="371"/>
      <c r="B3" s="149"/>
      <c r="C3" s="145"/>
      <c r="D3" s="146"/>
      <c r="E3" s="147"/>
      <c r="F3" s="148"/>
      <c r="G3" s="148"/>
      <c r="H3" s="395"/>
    </row>
    <row r="4" spans="1:8" ht="15.75" x14ac:dyDescent="0.25">
      <c r="A4" s="371"/>
      <c r="B4" s="144"/>
      <c r="C4" s="145"/>
      <c r="D4" s="145"/>
      <c r="E4" s="146"/>
      <c r="F4" s="357"/>
      <c r="G4" s="148"/>
      <c r="H4" s="395"/>
    </row>
    <row r="5" spans="1:8" ht="15.75" x14ac:dyDescent="0.25">
      <c r="A5" s="371"/>
      <c r="B5" s="144"/>
      <c r="C5" s="146" t="s">
        <v>1</v>
      </c>
      <c r="D5" s="146"/>
      <c r="E5" s="146" t="s">
        <v>2</v>
      </c>
      <c r="F5" s="148"/>
      <c r="G5" s="148"/>
      <c r="H5" s="395"/>
    </row>
    <row r="6" spans="1:8" ht="16.5" thickBot="1" x14ac:dyDescent="0.3">
      <c r="A6" s="371"/>
      <c r="B6" s="144"/>
      <c r="C6" s="150"/>
      <c r="D6" s="150"/>
      <c r="E6" s="147"/>
      <c r="F6" s="148"/>
      <c r="G6" s="148"/>
      <c r="H6" s="395"/>
    </row>
    <row r="7" spans="1:8" ht="15.75" thickBot="1" x14ac:dyDescent="0.3">
      <c r="A7" s="485" t="s">
        <v>3</v>
      </c>
      <c r="B7" s="486"/>
      <c r="C7" s="403" t="s">
        <v>4</v>
      </c>
      <c r="D7" s="403" t="s">
        <v>5</v>
      </c>
      <c r="E7" s="403" t="s">
        <v>6</v>
      </c>
      <c r="F7" s="385" t="s">
        <v>7</v>
      </c>
      <c r="G7" s="404" t="s">
        <v>8</v>
      </c>
      <c r="H7" s="386" t="s">
        <v>9</v>
      </c>
    </row>
    <row r="8" spans="1:8" x14ac:dyDescent="0.25">
      <c r="A8" s="487" t="s">
        <v>44</v>
      </c>
      <c r="B8" s="488"/>
      <c r="C8" s="405" t="str">
        <f>IF(ISERROR(MATCH("!",'KH1'!F:F,0)),"OK","AUSSCHLUSS")</f>
        <v>OK</v>
      </c>
      <c r="D8" s="405">
        <f>'KH1'!K2</f>
        <v>0</v>
      </c>
      <c r="E8" s="405">
        <f>'KH1'!$K$1</f>
        <v>165</v>
      </c>
      <c r="F8" s="406">
        <v>0.14000000000000001</v>
      </c>
      <c r="G8" s="407">
        <f>F8/E8</f>
        <v>8.4848484848484861E-4</v>
      </c>
      <c r="H8" s="408">
        <f>(G8*D8)*1000</f>
        <v>0</v>
      </c>
    </row>
    <row r="9" spans="1:8" x14ac:dyDescent="0.25">
      <c r="A9" s="470" t="s">
        <v>50</v>
      </c>
      <c r="B9" s="471"/>
      <c r="C9" s="151" t="str">
        <f>IF(ISERROR(MATCH("!",'KH2'!F:F,0)),"OK","AUSSCHLUSS")</f>
        <v>OK</v>
      </c>
      <c r="D9" s="348">
        <f>'KH2'!K2</f>
        <v>0</v>
      </c>
      <c r="E9" s="151">
        <f>'KH2'!K1</f>
        <v>90</v>
      </c>
      <c r="F9" s="236">
        <v>0.28000000000000003</v>
      </c>
      <c r="G9" s="211">
        <f t="shared" ref="G9:G17" si="0">F9/E9</f>
        <v>3.1111111111111114E-3</v>
      </c>
      <c r="H9" s="212">
        <f t="shared" ref="H9:H17" si="1">(G9*D9)*1000</f>
        <v>0</v>
      </c>
    </row>
    <row r="10" spans="1:8" x14ac:dyDescent="0.25">
      <c r="A10" s="470" t="s">
        <v>45</v>
      </c>
      <c r="B10" s="471"/>
      <c r="C10" s="151" t="str">
        <f>IF(ISERROR(MATCH("!",'KH3'!F:F,0)),"OK","AUSSCHLUSS")</f>
        <v>OK</v>
      </c>
      <c r="D10" s="189">
        <f>'KH3'!$K$2</f>
        <v>0</v>
      </c>
      <c r="E10" s="151">
        <f>'KH3'!$K$1</f>
        <v>104</v>
      </c>
      <c r="F10" s="236">
        <v>0.19</v>
      </c>
      <c r="G10" s="211">
        <f t="shared" si="0"/>
        <v>1.8269230769230769E-3</v>
      </c>
      <c r="H10" s="212">
        <f t="shared" si="1"/>
        <v>0</v>
      </c>
    </row>
    <row r="11" spans="1:8" x14ac:dyDescent="0.25">
      <c r="A11" s="470" t="s">
        <v>46</v>
      </c>
      <c r="B11" s="471"/>
      <c r="C11" s="151" t="str">
        <f>IF(ISERROR(MATCH("!",'KH4'!F:F,0)),"OK","AUSSCHLUSS")</f>
        <v>OK</v>
      </c>
      <c r="D11" s="189">
        <f>'KH4'!$K$2</f>
        <v>0</v>
      </c>
      <c r="E11" s="151">
        <f>'KH4'!$K$1</f>
        <v>185</v>
      </c>
      <c r="F11" s="236">
        <v>0.04</v>
      </c>
      <c r="G11" s="211">
        <f t="shared" si="0"/>
        <v>2.1621621621621621E-4</v>
      </c>
      <c r="H11" s="212">
        <f t="shared" si="1"/>
        <v>0</v>
      </c>
    </row>
    <row r="12" spans="1:8" x14ac:dyDescent="0.25">
      <c r="A12" s="470" t="s">
        <v>47</v>
      </c>
      <c r="B12" s="471"/>
      <c r="C12" s="151" t="str">
        <f>IF(ISERROR(MATCH("!",'KH5'!F:F,0)),"OK","AUSSCHLUSS")</f>
        <v>OK</v>
      </c>
      <c r="D12" s="189">
        <f>'KH5'!$K$2</f>
        <v>0</v>
      </c>
      <c r="E12" s="151">
        <f>'KH5'!$K$1</f>
        <v>87</v>
      </c>
      <c r="F12" s="236">
        <v>0.04</v>
      </c>
      <c r="G12" s="211">
        <f t="shared" si="0"/>
        <v>4.5977011494252872E-4</v>
      </c>
      <c r="H12" s="212">
        <f t="shared" si="1"/>
        <v>0</v>
      </c>
    </row>
    <row r="13" spans="1:8" x14ac:dyDescent="0.25">
      <c r="A13" s="470" t="s">
        <v>48</v>
      </c>
      <c r="B13" s="471"/>
      <c r="C13" s="151" t="str">
        <f>IF(ISERROR(MATCH("!",'KH6'!F:F,0)),"OK","AUSSCHLUSS")</f>
        <v>OK</v>
      </c>
      <c r="D13" s="189">
        <f>'KH6'!$K$2</f>
        <v>0</v>
      </c>
      <c r="E13" s="151">
        <f>'KH6'!$K$1</f>
        <v>107</v>
      </c>
      <c r="F13" s="236">
        <v>0.04</v>
      </c>
      <c r="G13" s="211">
        <f t="shared" si="0"/>
        <v>3.7383177570093456E-4</v>
      </c>
      <c r="H13" s="212">
        <f t="shared" si="1"/>
        <v>0</v>
      </c>
    </row>
    <row r="14" spans="1:8" x14ac:dyDescent="0.25">
      <c r="A14" s="470" t="s">
        <v>49</v>
      </c>
      <c r="B14" s="471"/>
      <c r="C14" s="151" t="str">
        <f>IF(ISERROR(MATCH("!",'KH7'!F:F,0)),"OK","AUSSCHLUSS")</f>
        <v>OK</v>
      </c>
      <c r="D14" s="189">
        <f>'KH7'!$K$2</f>
        <v>0</v>
      </c>
      <c r="E14" s="151">
        <f>'KH7'!$K$1</f>
        <v>128</v>
      </c>
      <c r="F14" s="236">
        <v>0.09</v>
      </c>
      <c r="G14" s="211">
        <f t="shared" si="0"/>
        <v>7.0312499999999997E-4</v>
      </c>
      <c r="H14" s="212">
        <f t="shared" si="1"/>
        <v>0</v>
      </c>
    </row>
    <row r="15" spans="1:8" x14ac:dyDescent="0.25">
      <c r="A15" s="381" t="s">
        <v>445</v>
      </c>
      <c r="B15" s="382"/>
      <c r="C15" s="151" t="str">
        <f>IF(ISERROR(MATCH("!",'KH8'!F:F,0)),"OK","AUSSCHLUSS")</f>
        <v>OK</v>
      </c>
      <c r="D15" s="189">
        <f>'KH8'!$K$2</f>
        <v>0</v>
      </c>
      <c r="E15" s="151">
        <f>'KH8'!$K$1</f>
        <v>25</v>
      </c>
      <c r="F15" s="236">
        <v>0.04</v>
      </c>
      <c r="G15" s="211">
        <f t="shared" si="0"/>
        <v>1.6000000000000001E-3</v>
      </c>
      <c r="H15" s="212">
        <f t="shared" si="1"/>
        <v>0</v>
      </c>
    </row>
    <row r="16" spans="1:8" x14ac:dyDescent="0.25">
      <c r="A16" s="470" t="s">
        <v>51</v>
      </c>
      <c r="B16" s="471"/>
      <c r="C16" s="151" t="str">
        <f>IF(ISERROR(MATCH("!",'KH9'!F:F,0)),"OK","AUSSCHLUSS")</f>
        <v>OK</v>
      </c>
      <c r="D16" s="189">
        <f>'KH9'!$K$2</f>
        <v>0</v>
      </c>
      <c r="E16" s="151">
        <f>'KH9'!$K$1</f>
        <v>99</v>
      </c>
      <c r="F16" s="236">
        <v>0.04</v>
      </c>
      <c r="G16" s="211">
        <f t="shared" si="0"/>
        <v>4.0404040404040404E-4</v>
      </c>
      <c r="H16" s="212">
        <f t="shared" si="1"/>
        <v>0</v>
      </c>
    </row>
    <row r="17" spans="1:8" ht="15.75" thickBot="1" x14ac:dyDescent="0.3">
      <c r="A17" s="237" t="s">
        <v>468</v>
      </c>
      <c r="B17" s="238"/>
      <c r="C17" s="152" t="str">
        <f>IF(ISERROR(MATCH("!",'KH10'!F:F,0)),"OK","AUSSCHLUSS")</f>
        <v>OK</v>
      </c>
      <c r="D17" s="235">
        <f>'KH10'!$K$2</f>
        <v>0</v>
      </c>
      <c r="E17" s="152">
        <f>'KH10'!$K$1</f>
        <v>106</v>
      </c>
      <c r="F17" s="239">
        <v>0.1</v>
      </c>
      <c r="G17" s="213">
        <f t="shared" si="0"/>
        <v>9.4339622641509435E-4</v>
      </c>
      <c r="H17" s="214">
        <f t="shared" si="1"/>
        <v>0</v>
      </c>
    </row>
    <row r="18" spans="1:8" ht="15.75" thickBot="1" x14ac:dyDescent="0.3">
      <c r="A18" s="375"/>
      <c r="B18" s="383"/>
      <c r="C18" s="241"/>
      <c r="D18" s="241"/>
      <c r="E18" s="241"/>
      <c r="F18" s="241"/>
      <c r="G18" s="396"/>
      <c r="H18" s="397"/>
    </row>
    <row r="19" spans="1:8" ht="15.75" thickBot="1" x14ac:dyDescent="0.3">
      <c r="A19" s="475" t="s">
        <v>828</v>
      </c>
      <c r="B19" s="476"/>
      <c r="C19" s="241"/>
      <c r="D19" s="240"/>
      <c r="E19" s="240"/>
      <c r="F19" s="187">
        <f>SUM(F8:F17)</f>
        <v>1.0000000000000002</v>
      </c>
      <c r="G19" s="241"/>
      <c r="H19" s="188">
        <f>SUM(H8:H17)</f>
        <v>0</v>
      </c>
    </row>
    <row r="20" spans="1:8" ht="15" customHeight="1" x14ac:dyDescent="0.25">
      <c r="A20" s="477"/>
      <c r="B20" s="478"/>
      <c r="C20" s="241"/>
      <c r="D20" s="241"/>
      <c r="E20" s="241"/>
      <c r="F20" s="241"/>
      <c r="G20" s="241"/>
      <c r="H20" s="397"/>
    </row>
    <row r="21" spans="1:8" ht="15.75" thickBot="1" x14ac:dyDescent="0.3">
      <c r="A21" s="479"/>
      <c r="B21" s="480"/>
      <c r="C21" s="241"/>
      <c r="D21" s="241"/>
      <c r="E21" s="241"/>
      <c r="F21" s="241"/>
      <c r="G21" s="241"/>
      <c r="H21" s="397"/>
    </row>
    <row r="22" spans="1:8" ht="15.75" thickBot="1" x14ac:dyDescent="0.3">
      <c r="A22" s="375"/>
      <c r="B22" s="383"/>
      <c r="C22" s="241"/>
      <c r="D22" s="241"/>
      <c r="E22" s="241"/>
      <c r="F22" s="241"/>
      <c r="G22" s="241"/>
      <c r="H22" s="397"/>
    </row>
    <row r="23" spans="1:8" ht="31.5" customHeight="1" x14ac:dyDescent="0.25">
      <c r="A23" s="472" t="s">
        <v>827</v>
      </c>
      <c r="B23" s="473"/>
      <c r="C23" s="474"/>
      <c r="D23" s="467" t="s">
        <v>10</v>
      </c>
      <c r="E23" s="468"/>
      <c r="F23" s="385" t="s">
        <v>9</v>
      </c>
      <c r="G23" s="385" t="s">
        <v>829</v>
      </c>
      <c r="H23" s="386" t="s">
        <v>826</v>
      </c>
    </row>
    <row r="24" spans="1:8" x14ac:dyDescent="0.25">
      <c r="A24" s="470" t="s">
        <v>830</v>
      </c>
      <c r="B24" s="471"/>
      <c r="C24" s="471"/>
      <c r="D24" s="469"/>
      <c r="E24" s="469"/>
      <c r="F24" s="483">
        <f>H19</f>
        <v>0</v>
      </c>
      <c r="G24" s="481">
        <f>(D24+D25*3)/1000</f>
        <v>0</v>
      </c>
      <c r="H24" s="465" t="str">
        <f>IF(D24="","",H19/G24)</f>
        <v/>
      </c>
    </row>
    <row r="25" spans="1:8" x14ac:dyDescent="0.25">
      <c r="A25" s="470" t="s">
        <v>831</v>
      </c>
      <c r="B25" s="471"/>
      <c r="C25" s="471"/>
      <c r="D25" s="469"/>
      <c r="E25" s="469"/>
      <c r="F25" s="484"/>
      <c r="G25" s="482"/>
      <c r="H25" s="466"/>
    </row>
    <row r="26" spans="1:8" ht="15.75" x14ac:dyDescent="0.25">
      <c r="A26" s="375"/>
      <c r="B26" s="383"/>
      <c r="C26" s="241"/>
      <c r="D26" s="242"/>
      <c r="E26" s="240"/>
      <c r="F26" s="384"/>
      <c r="G26" s="241"/>
      <c r="H26" s="398"/>
    </row>
    <row r="27" spans="1:8" ht="15.75" thickBot="1" x14ac:dyDescent="0.3">
      <c r="A27" s="399"/>
      <c r="B27" s="400"/>
      <c r="C27" s="401"/>
      <c r="D27" s="401"/>
      <c r="E27" s="401"/>
      <c r="F27" s="401"/>
      <c r="G27" s="401"/>
      <c r="H27" s="402"/>
    </row>
    <row r="29" spans="1:8" x14ac:dyDescent="0.25">
      <c r="A29" t="s">
        <v>825</v>
      </c>
    </row>
  </sheetData>
  <sheetProtection password="C836" sheet="1" objects="1" scenarios="1"/>
  <mergeCells count="19">
    <mergeCell ref="A7:B7"/>
    <mergeCell ref="A8:B8"/>
    <mergeCell ref="A9:B9"/>
    <mergeCell ref="A10:B10"/>
    <mergeCell ref="A11:B11"/>
    <mergeCell ref="H24:H25"/>
    <mergeCell ref="D23:E23"/>
    <mergeCell ref="D24:E24"/>
    <mergeCell ref="D25:E25"/>
    <mergeCell ref="A12:B12"/>
    <mergeCell ref="A13:B13"/>
    <mergeCell ref="A14:B14"/>
    <mergeCell ref="A16:B16"/>
    <mergeCell ref="A23:C23"/>
    <mergeCell ref="A24:C24"/>
    <mergeCell ref="A25:C25"/>
    <mergeCell ref="A19:B21"/>
    <mergeCell ref="G24:G25"/>
    <mergeCell ref="F24:F25"/>
  </mergeCells>
  <conditionalFormatting sqref="D5:D7 D1:D3 C5">
    <cfRule type="expression" dxfId="295" priority="4" stopIfTrue="1">
      <formula>AND(OR($C1="A",$C1="I"))</formula>
    </cfRule>
  </conditionalFormatting>
  <conditionalFormatting sqref="E4:E5">
    <cfRule type="expression" dxfId="294" priority="5" stopIfTrue="1">
      <formula>AND(OR(#REF!="A",#REF!="I"))</formula>
    </cfRule>
  </conditionalFormatting>
  <conditionalFormatting sqref="F1:H7 F23:H23">
    <cfRule type="cellIs" dxfId="293" priority="6" stopIfTrue="1" operator="equal">
      <formula>"!"</formula>
    </cfRule>
  </conditionalFormatting>
  <conditionalFormatting sqref="D23">
    <cfRule type="cellIs" dxfId="292" priority="3" stopIfTrue="1" operator="equal">
      <formula>"!"</formula>
    </cfRule>
  </conditionalFormatting>
  <conditionalFormatting sqref="H24:H25">
    <cfRule type="expression" priority="1">
      <formula>ISERROR(Bezug)</formula>
    </cfRule>
  </conditionalFormatting>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0"/>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7" bestFit="1" customWidth="1"/>
    <col min="2" max="2" width="64.28515625" style="8" customWidth="1"/>
    <col min="3" max="3" width="11.42578125" style="45"/>
    <col min="4" max="4" width="11.5703125" style="8" bestFit="1" customWidth="1"/>
    <col min="5" max="6" width="11.42578125" style="8"/>
    <col min="7" max="8" width="3.5703125" style="8" customWidth="1"/>
    <col min="9" max="9" width="3.42578125" style="8" bestFit="1" customWidth="1"/>
    <col min="10" max="10" width="4" style="8" bestFit="1" customWidth="1"/>
    <col min="11" max="11" width="52.85546875" style="458" customWidth="1"/>
    <col min="12" max="16384" width="11.42578125" style="8"/>
  </cols>
  <sheetData>
    <row r="1" spans="1:12" ht="15.75" x14ac:dyDescent="0.25">
      <c r="A1" s="153" t="s">
        <v>15</v>
      </c>
      <c r="B1" s="154" t="s">
        <v>44</v>
      </c>
      <c r="C1" s="155"/>
      <c r="D1" s="156" t="s">
        <v>16</v>
      </c>
      <c r="E1" s="157"/>
      <c r="F1" s="158"/>
      <c r="G1" s="159"/>
      <c r="H1" s="159"/>
      <c r="I1" s="159"/>
      <c r="J1" s="319" t="s">
        <v>18</v>
      </c>
      <c r="K1" s="454">
        <f>SUM(D:D)</f>
        <v>165</v>
      </c>
      <c r="L1" s="280"/>
    </row>
    <row r="2" spans="1:12" ht="15.75" x14ac:dyDescent="0.25">
      <c r="A2" s="161" t="s">
        <v>0</v>
      </c>
      <c r="B2" s="1" t="str">
        <f>CONCATENATE('Allg Angaben'!B4,'Allg Angaben'!B5)</f>
        <v/>
      </c>
      <c r="C2" s="162"/>
      <c r="D2" s="163" t="s">
        <v>17</v>
      </c>
      <c r="E2" s="164"/>
      <c r="F2" s="165"/>
      <c r="G2" s="166"/>
      <c r="H2" s="166"/>
      <c r="I2" s="167"/>
      <c r="J2" s="266" t="s">
        <v>21</v>
      </c>
      <c r="K2" s="455">
        <f>SUM(F:F)</f>
        <v>0</v>
      </c>
      <c r="L2" s="280"/>
    </row>
    <row r="3" spans="1:12" ht="15.75" x14ac:dyDescent="0.25">
      <c r="A3" s="161" t="s">
        <v>19</v>
      </c>
      <c r="B3" s="1" t="str">
        <f>CONCATENATE('Allg Angaben'!B8)</f>
        <v/>
      </c>
      <c r="C3" s="162"/>
      <c r="D3" s="163" t="s">
        <v>20</v>
      </c>
      <c r="E3" s="164"/>
      <c r="F3" s="165"/>
      <c r="G3" s="166"/>
      <c r="H3" s="166"/>
      <c r="I3" s="167"/>
      <c r="J3" s="320"/>
      <c r="K3" s="168"/>
      <c r="L3" s="280"/>
    </row>
    <row r="4" spans="1:12" ht="16.5" thickBot="1" x14ac:dyDescent="0.3">
      <c r="A4" s="161" t="s">
        <v>13</v>
      </c>
      <c r="B4" s="1" t="str">
        <f>CONCATENATE('Allg Angaben'!B9)</f>
        <v/>
      </c>
      <c r="C4" s="162"/>
      <c r="D4" s="163" t="s">
        <v>1</v>
      </c>
      <c r="E4" s="164"/>
      <c r="F4" s="165"/>
      <c r="G4" s="166"/>
      <c r="H4" s="166"/>
      <c r="I4" s="167"/>
      <c r="J4" s="167"/>
      <c r="K4" s="168"/>
      <c r="L4" s="280"/>
    </row>
    <row r="5" spans="1:12" ht="16.5" thickBot="1" x14ac:dyDescent="0.3">
      <c r="A5" s="169"/>
      <c r="B5" s="144"/>
      <c r="C5" s="170"/>
      <c r="D5" s="171"/>
      <c r="E5" s="149"/>
      <c r="F5" s="165"/>
      <c r="G5" s="492" t="s">
        <v>551</v>
      </c>
      <c r="H5" s="493"/>
      <c r="I5" s="493"/>
      <c r="J5" s="494"/>
      <c r="K5" s="168"/>
      <c r="L5" s="280"/>
    </row>
    <row r="6" spans="1:12" ht="16.5" thickBot="1" x14ac:dyDescent="0.3">
      <c r="A6" s="172" t="s">
        <v>22</v>
      </c>
      <c r="B6" s="173" t="s">
        <v>23</v>
      </c>
      <c r="C6" s="174" t="s">
        <v>24</v>
      </c>
      <c r="D6" s="175" t="s">
        <v>25</v>
      </c>
      <c r="E6" s="175" t="s">
        <v>26</v>
      </c>
      <c r="F6" s="176" t="s">
        <v>5</v>
      </c>
      <c r="G6" s="294" t="s">
        <v>552</v>
      </c>
      <c r="H6" s="294" t="s">
        <v>60</v>
      </c>
      <c r="I6" s="294" t="s">
        <v>42</v>
      </c>
      <c r="J6" s="301" t="s">
        <v>406</v>
      </c>
      <c r="K6" s="177" t="s">
        <v>27</v>
      </c>
      <c r="L6" s="280"/>
    </row>
    <row r="7" spans="1:12" x14ac:dyDescent="0.25">
      <c r="A7" s="30" t="s">
        <v>81</v>
      </c>
      <c r="B7" s="9" t="s">
        <v>28</v>
      </c>
      <c r="C7" s="38"/>
      <c r="D7" s="38"/>
      <c r="E7" s="69"/>
      <c r="F7" s="70" t="str">
        <f>IF(AND(C7="A",E7="NEIN"),"!",IF(AND(E7&lt;&gt;"",C7&lt;&gt;"A"),D7*E7,""))</f>
        <v/>
      </c>
      <c r="G7" s="71"/>
      <c r="H7" s="243"/>
      <c r="I7" s="243"/>
      <c r="J7" s="73"/>
      <c r="K7" s="35"/>
    </row>
    <row r="8" spans="1:12" x14ac:dyDescent="0.25">
      <c r="A8" s="190" t="s">
        <v>29</v>
      </c>
      <c r="B8" s="191" t="s">
        <v>30</v>
      </c>
      <c r="C8" s="39"/>
      <c r="D8" s="39"/>
      <c r="E8" s="74"/>
      <c r="F8" s="140" t="str">
        <f t="shared" ref="F8:F80" si="0">IF(AND(C8="A",E8="NEIN"),"!",IF(AND(E8&lt;&gt;"",C8&lt;&gt;"A"),D8*E8,""))</f>
        <v/>
      </c>
      <c r="G8" s="76"/>
      <c r="H8" s="244"/>
      <c r="I8" s="244"/>
      <c r="J8" s="78"/>
      <c r="K8" s="34"/>
    </row>
    <row r="9" spans="1:12" ht="45" x14ac:dyDescent="0.25">
      <c r="A9" s="281" t="s">
        <v>82</v>
      </c>
      <c r="B9" s="269" t="s">
        <v>31</v>
      </c>
      <c r="C9" s="40" t="s">
        <v>119</v>
      </c>
      <c r="D9" s="40"/>
      <c r="E9" s="79"/>
      <c r="F9" s="139" t="str">
        <f t="shared" si="0"/>
        <v/>
      </c>
      <c r="G9" s="80"/>
      <c r="H9" s="245"/>
      <c r="I9" s="245"/>
      <c r="J9" s="81"/>
      <c r="K9" s="32"/>
    </row>
    <row r="10" spans="1:12" ht="135" x14ac:dyDescent="0.25">
      <c r="A10" s="489" t="s">
        <v>83</v>
      </c>
      <c r="B10" s="68" t="s">
        <v>911</v>
      </c>
      <c r="C10" s="40" t="s">
        <v>399</v>
      </c>
      <c r="D10" s="40"/>
      <c r="E10" s="248"/>
      <c r="F10" s="355" t="str">
        <f t="shared" si="0"/>
        <v/>
      </c>
      <c r="G10" s="285"/>
      <c r="H10" s="247"/>
      <c r="I10" s="247"/>
      <c r="J10" s="249"/>
      <c r="K10" s="32"/>
    </row>
    <row r="11" spans="1:12" ht="45" x14ac:dyDescent="0.25">
      <c r="A11" s="490"/>
      <c r="B11" s="68" t="s">
        <v>614</v>
      </c>
      <c r="C11" s="127" t="s">
        <v>243</v>
      </c>
      <c r="D11" s="127">
        <v>1</v>
      </c>
      <c r="E11" s="292"/>
      <c r="F11" s="139" t="str">
        <f>IF(AND(C11="A",E11="NEIN"),"!",IF(AND(E11&lt;&gt;"",C11&lt;&gt;"A"),D11*E11,""))</f>
        <v/>
      </c>
      <c r="G11" s="80"/>
      <c r="H11" s="247"/>
      <c r="I11" s="247"/>
      <c r="J11" s="295"/>
      <c r="K11" s="32"/>
    </row>
    <row r="12" spans="1:12" ht="45" x14ac:dyDescent="0.25">
      <c r="A12" s="490"/>
      <c r="B12" s="68" t="s">
        <v>618</v>
      </c>
      <c r="C12" s="127" t="s">
        <v>243</v>
      </c>
      <c r="D12" s="127">
        <v>1</v>
      </c>
      <c r="E12" s="292"/>
      <c r="F12" s="139" t="str">
        <f t="shared" ref="F12:F15" si="1">IF(AND(C12="A",E12="NEIN"),"!",IF(AND(E12&lt;&gt;"",C12&lt;&gt;"A"),D12*E12,""))</f>
        <v/>
      </c>
      <c r="G12" s="80"/>
      <c r="H12" s="247"/>
      <c r="I12" s="247"/>
      <c r="J12" s="295"/>
      <c r="K12" s="32"/>
    </row>
    <row r="13" spans="1:12" ht="45" x14ac:dyDescent="0.25">
      <c r="A13" s="490"/>
      <c r="B13" s="68" t="s">
        <v>617</v>
      </c>
      <c r="C13" s="127" t="s">
        <v>243</v>
      </c>
      <c r="D13" s="127">
        <v>1</v>
      </c>
      <c r="E13" s="292"/>
      <c r="F13" s="139" t="str">
        <f t="shared" si="1"/>
        <v/>
      </c>
      <c r="G13" s="80"/>
      <c r="H13" s="247"/>
      <c r="I13" s="247"/>
      <c r="J13" s="295"/>
      <c r="K13" s="32"/>
    </row>
    <row r="14" spans="1:12" ht="45" x14ac:dyDescent="0.25">
      <c r="A14" s="490"/>
      <c r="B14" s="68" t="s">
        <v>616</v>
      </c>
      <c r="C14" s="127" t="s">
        <v>243</v>
      </c>
      <c r="D14" s="127">
        <v>1</v>
      </c>
      <c r="E14" s="292"/>
      <c r="F14" s="139" t="str">
        <f t="shared" si="1"/>
        <v/>
      </c>
      <c r="G14" s="80"/>
      <c r="H14" s="247"/>
      <c r="I14" s="247"/>
      <c r="J14" s="295"/>
      <c r="K14" s="32"/>
    </row>
    <row r="15" spans="1:12" ht="45" x14ac:dyDescent="0.25">
      <c r="A15" s="491"/>
      <c r="B15" s="68" t="s">
        <v>615</v>
      </c>
      <c r="C15" s="127" t="s">
        <v>243</v>
      </c>
      <c r="D15" s="127">
        <v>1</v>
      </c>
      <c r="E15" s="292"/>
      <c r="F15" s="139" t="str">
        <f t="shared" si="1"/>
        <v/>
      </c>
      <c r="G15" s="80"/>
      <c r="H15" s="247"/>
      <c r="I15" s="247"/>
      <c r="J15" s="295"/>
      <c r="K15" s="32"/>
    </row>
    <row r="16" spans="1:12" x14ac:dyDescent="0.25">
      <c r="A16" s="190" t="s">
        <v>74</v>
      </c>
      <c r="B16" s="191" t="s">
        <v>32</v>
      </c>
      <c r="C16" s="39"/>
      <c r="D16" s="39"/>
      <c r="E16" s="74"/>
      <c r="F16" s="140" t="str">
        <f t="shared" si="0"/>
        <v/>
      </c>
      <c r="G16" s="76"/>
      <c r="H16" s="244"/>
      <c r="I16" s="244"/>
      <c r="J16" s="78"/>
      <c r="K16" s="34"/>
    </row>
    <row r="17" spans="1:11" ht="30" x14ac:dyDescent="0.25">
      <c r="A17" s="281" t="s">
        <v>84</v>
      </c>
      <c r="B17" s="270" t="s">
        <v>52</v>
      </c>
      <c r="C17" s="40" t="s">
        <v>119</v>
      </c>
      <c r="D17" s="40"/>
      <c r="E17" s="79"/>
      <c r="F17" s="139" t="str">
        <f t="shared" si="0"/>
        <v/>
      </c>
      <c r="G17" s="80"/>
      <c r="H17" s="245"/>
      <c r="I17" s="245"/>
      <c r="J17" s="81"/>
      <c r="K17" s="32"/>
    </row>
    <row r="18" spans="1:11" ht="120" x14ac:dyDescent="0.25">
      <c r="A18" s="281" t="s">
        <v>85</v>
      </c>
      <c r="B18" s="271" t="s">
        <v>619</v>
      </c>
      <c r="C18" s="40" t="s">
        <v>243</v>
      </c>
      <c r="D18" s="40">
        <v>1</v>
      </c>
      <c r="E18" s="79"/>
      <c r="F18" s="139" t="str">
        <f t="shared" si="0"/>
        <v/>
      </c>
      <c r="G18" s="80"/>
      <c r="H18" s="247"/>
      <c r="I18" s="247"/>
      <c r="J18" s="81"/>
      <c r="K18" s="32"/>
    </row>
    <row r="19" spans="1:11" ht="120" x14ac:dyDescent="0.25">
      <c r="A19" s="281" t="s">
        <v>86</v>
      </c>
      <c r="B19" s="68" t="s">
        <v>620</v>
      </c>
      <c r="C19" s="40" t="s">
        <v>243</v>
      </c>
      <c r="D19" s="40">
        <v>10</v>
      </c>
      <c r="E19" s="79"/>
      <c r="F19" s="139" t="str">
        <f t="shared" si="0"/>
        <v/>
      </c>
      <c r="G19" s="80"/>
      <c r="H19" s="247"/>
      <c r="I19" s="296"/>
      <c r="J19" s="81"/>
      <c r="K19" s="32"/>
    </row>
    <row r="20" spans="1:11" ht="165" x14ac:dyDescent="0.25">
      <c r="A20" s="291" t="s">
        <v>87</v>
      </c>
      <c r="B20" s="68" t="s">
        <v>621</v>
      </c>
      <c r="C20" s="272" t="s">
        <v>243</v>
      </c>
      <c r="D20" s="272">
        <v>10</v>
      </c>
      <c r="E20" s="79"/>
      <c r="F20" s="139" t="str">
        <f t="shared" si="0"/>
        <v/>
      </c>
      <c r="G20" s="273"/>
      <c r="H20" s="275"/>
      <c r="I20" s="297"/>
      <c r="J20" s="274"/>
      <c r="K20" s="446"/>
    </row>
    <row r="21" spans="1:11" ht="30" x14ac:dyDescent="0.25">
      <c r="A21" s="409" t="s">
        <v>88</v>
      </c>
      <c r="B21" s="17" t="s">
        <v>53</v>
      </c>
      <c r="C21" s="40" t="s">
        <v>119</v>
      </c>
      <c r="D21" s="40"/>
      <c r="E21" s="79"/>
      <c r="F21" s="139" t="str">
        <f t="shared" si="0"/>
        <v/>
      </c>
      <c r="G21" s="80"/>
      <c r="H21" s="245"/>
      <c r="I21" s="245"/>
      <c r="J21" s="81"/>
      <c r="K21" s="32"/>
    </row>
    <row r="22" spans="1:11" s="250" customFormat="1" ht="60" x14ac:dyDescent="0.25">
      <c r="A22" s="409" t="s">
        <v>89</v>
      </c>
      <c r="B22" s="17" t="s">
        <v>622</v>
      </c>
      <c r="C22" s="40" t="s">
        <v>243</v>
      </c>
      <c r="D22" s="40">
        <v>5</v>
      </c>
      <c r="E22" s="79"/>
      <c r="F22" s="139" t="str">
        <f t="shared" si="0"/>
        <v/>
      </c>
      <c r="G22" s="80"/>
      <c r="H22" s="247"/>
      <c r="I22" s="247"/>
      <c r="J22" s="81"/>
      <c r="K22" s="32"/>
    </row>
    <row r="23" spans="1:11" x14ac:dyDescent="0.25">
      <c r="A23" s="190" t="s">
        <v>75</v>
      </c>
      <c r="B23" s="191" t="s">
        <v>54</v>
      </c>
      <c r="C23" s="39"/>
      <c r="D23" s="39"/>
      <c r="E23" s="82"/>
      <c r="F23" s="140" t="str">
        <f t="shared" si="0"/>
        <v/>
      </c>
      <c r="G23" s="83"/>
      <c r="H23" s="246"/>
      <c r="I23" s="246"/>
      <c r="J23" s="84"/>
      <c r="K23" s="34"/>
    </row>
    <row r="24" spans="1:11" ht="105" x14ac:dyDescent="0.25">
      <c r="A24" s="439" t="s">
        <v>90</v>
      </c>
      <c r="B24" s="17" t="s">
        <v>887</v>
      </c>
      <c r="C24" s="40" t="s">
        <v>243</v>
      </c>
      <c r="D24" s="40">
        <v>1</v>
      </c>
      <c r="E24" s="79"/>
      <c r="F24" s="139" t="str">
        <f t="shared" si="0"/>
        <v/>
      </c>
      <c r="G24" s="80"/>
      <c r="H24" s="247"/>
      <c r="I24" s="247"/>
      <c r="J24" s="81"/>
      <c r="K24" s="32"/>
    </row>
    <row r="25" spans="1:11" ht="60" x14ac:dyDescent="0.25">
      <c r="A25" s="281" t="s">
        <v>91</v>
      </c>
      <c r="B25" s="17" t="s">
        <v>623</v>
      </c>
      <c r="C25" s="40" t="s">
        <v>243</v>
      </c>
      <c r="D25" s="40">
        <v>5</v>
      </c>
      <c r="E25" s="79"/>
      <c r="F25" s="139" t="str">
        <f t="shared" si="0"/>
        <v/>
      </c>
      <c r="G25" s="80"/>
      <c r="H25" s="247"/>
      <c r="I25" s="247"/>
      <c r="J25" s="81"/>
      <c r="K25" s="32"/>
    </row>
    <row r="26" spans="1:11" x14ac:dyDescent="0.25">
      <c r="A26" s="190" t="s">
        <v>76</v>
      </c>
      <c r="B26" s="191" t="s">
        <v>33</v>
      </c>
      <c r="C26" s="39"/>
      <c r="D26" s="39"/>
      <c r="E26" s="82"/>
      <c r="F26" s="140" t="str">
        <f t="shared" si="0"/>
        <v/>
      </c>
      <c r="G26" s="83"/>
      <c r="H26" s="246"/>
      <c r="I26" s="246"/>
      <c r="J26" s="84"/>
      <c r="K26" s="34"/>
    </row>
    <row r="27" spans="1:11" ht="60" x14ac:dyDescent="0.25">
      <c r="A27" s="439" t="s">
        <v>92</v>
      </c>
      <c r="B27" s="269" t="s">
        <v>439</v>
      </c>
      <c r="C27" s="40" t="s">
        <v>119</v>
      </c>
      <c r="D27" s="40"/>
      <c r="E27" s="79"/>
      <c r="F27" s="139" t="str">
        <f t="shared" si="0"/>
        <v/>
      </c>
      <c r="G27" s="80"/>
      <c r="H27" s="245"/>
      <c r="I27" s="245"/>
      <c r="J27" s="81"/>
      <c r="K27" s="32"/>
    </row>
    <row r="28" spans="1:11" ht="150" x14ac:dyDescent="0.25">
      <c r="A28" s="439" t="s">
        <v>93</v>
      </c>
      <c r="B28" s="276" t="s">
        <v>832</v>
      </c>
      <c r="C28" s="40" t="s">
        <v>243</v>
      </c>
      <c r="D28" s="40">
        <v>1</v>
      </c>
      <c r="E28" s="79"/>
      <c r="F28" s="139" t="str">
        <f>IF(AND(C28="A",E28="NEIN"),"!",IF(AND(E28&lt;&gt;"",C28&lt;&gt;"A"),D28*E28,""))</f>
        <v/>
      </c>
      <c r="G28" s="298"/>
      <c r="H28" s="247"/>
      <c r="I28" s="247"/>
      <c r="J28" s="295"/>
      <c r="K28" s="32"/>
    </row>
    <row r="29" spans="1:11" ht="75" x14ac:dyDescent="0.25">
      <c r="A29" s="439" t="s">
        <v>94</v>
      </c>
      <c r="B29" s="17" t="s">
        <v>793</v>
      </c>
      <c r="C29" s="40" t="s">
        <v>243</v>
      </c>
      <c r="D29" s="40">
        <v>5</v>
      </c>
      <c r="E29" s="79"/>
      <c r="F29" s="139" t="str">
        <f t="shared" si="0"/>
        <v/>
      </c>
      <c r="G29" s="80"/>
      <c r="H29" s="247"/>
      <c r="I29" s="247"/>
      <c r="J29" s="81"/>
      <c r="K29" s="32"/>
    </row>
    <row r="30" spans="1:11" ht="75" x14ac:dyDescent="0.25">
      <c r="A30" s="439" t="s">
        <v>95</v>
      </c>
      <c r="B30" s="17" t="s">
        <v>794</v>
      </c>
      <c r="C30" s="40" t="s">
        <v>243</v>
      </c>
      <c r="D30" s="40">
        <v>5</v>
      </c>
      <c r="E30" s="79"/>
      <c r="F30" s="139" t="str">
        <f t="shared" si="0"/>
        <v/>
      </c>
      <c r="G30" s="80"/>
      <c r="H30" s="247"/>
      <c r="I30" s="247"/>
      <c r="J30" s="81"/>
      <c r="K30" s="32"/>
    </row>
    <row r="31" spans="1:11" ht="90" x14ac:dyDescent="0.25">
      <c r="A31" s="440" t="s">
        <v>96</v>
      </c>
      <c r="B31" s="17" t="s">
        <v>833</v>
      </c>
      <c r="C31" s="40" t="s">
        <v>243</v>
      </c>
      <c r="D31" s="40">
        <v>5</v>
      </c>
      <c r="E31" s="79"/>
      <c r="F31" s="139" t="str">
        <f t="shared" si="0"/>
        <v/>
      </c>
      <c r="G31" s="80"/>
      <c r="H31" s="247"/>
      <c r="I31" s="247"/>
      <c r="J31" s="81"/>
      <c r="K31" s="32"/>
    </row>
    <row r="32" spans="1:11" ht="75" x14ac:dyDescent="0.25">
      <c r="A32" s="439" t="s">
        <v>97</v>
      </c>
      <c r="B32" s="17" t="s">
        <v>834</v>
      </c>
      <c r="C32" s="40" t="s">
        <v>243</v>
      </c>
      <c r="D32" s="40">
        <v>1</v>
      </c>
      <c r="E32" s="79"/>
      <c r="F32" s="139" t="str">
        <f t="shared" si="0"/>
        <v/>
      </c>
      <c r="G32" s="80"/>
      <c r="H32" s="247"/>
      <c r="I32" s="247"/>
      <c r="J32" s="81"/>
      <c r="K32" s="32"/>
    </row>
    <row r="33" spans="1:11" ht="75" x14ac:dyDescent="0.25">
      <c r="A33" s="281" t="s">
        <v>98</v>
      </c>
      <c r="B33" s="17" t="s">
        <v>624</v>
      </c>
      <c r="C33" s="40" t="s">
        <v>243</v>
      </c>
      <c r="D33" s="40">
        <v>1</v>
      </c>
      <c r="E33" s="79"/>
      <c r="F33" s="139" t="str">
        <f t="shared" si="0"/>
        <v/>
      </c>
      <c r="G33" s="80"/>
      <c r="H33" s="247"/>
      <c r="I33" s="247"/>
      <c r="J33" s="81"/>
      <c r="K33" s="32"/>
    </row>
    <row r="34" spans="1:11" x14ac:dyDescent="0.25">
      <c r="A34" s="190" t="s">
        <v>77</v>
      </c>
      <c r="B34" s="191" t="s">
        <v>34</v>
      </c>
      <c r="C34" s="39"/>
      <c r="D34" s="39"/>
      <c r="E34" s="82"/>
      <c r="F34" s="140" t="str">
        <f t="shared" si="0"/>
        <v/>
      </c>
      <c r="G34" s="83"/>
      <c r="H34" s="246"/>
      <c r="I34" s="246"/>
      <c r="J34" s="84"/>
      <c r="K34" s="34"/>
    </row>
    <row r="35" spans="1:11" x14ac:dyDescent="0.25">
      <c r="A35" s="439" t="s">
        <v>99</v>
      </c>
      <c r="B35" s="17" t="s">
        <v>437</v>
      </c>
      <c r="C35" s="40" t="s">
        <v>119</v>
      </c>
      <c r="D35" s="40"/>
      <c r="E35" s="79"/>
      <c r="F35" s="139" t="str">
        <f t="shared" si="0"/>
        <v/>
      </c>
      <c r="G35" s="80"/>
      <c r="H35" s="245"/>
      <c r="I35" s="245"/>
      <c r="J35" s="81"/>
      <c r="K35" s="32"/>
    </row>
    <row r="36" spans="1:11" ht="45" x14ac:dyDescent="0.25">
      <c r="A36" s="439" t="s">
        <v>100</v>
      </c>
      <c r="B36" s="269" t="s">
        <v>443</v>
      </c>
      <c r="C36" s="40" t="s">
        <v>119</v>
      </c>
      <c r="D36" s="40"/>
      <c r="E36" s="79"/>
      <c r="F36" s="139" t="str">
        <f t="shared" si="0"/>
        <v/>
      </c>
      <c r="G36" s="80"/>
      <c r="H36" s="245"/>
      <c r="I36" s="245"/>
      <c r="J36" s="81"/>
      <c r="K36" s="32"/>
    </row>
    <row r="37" spans="1:11" ht="75" x14ac:dyDescent="0.25">
      <c r="A37" s="439" t="s">
        <v>101</v>
      </c>
      <c r="B37" s="17" t="s">
        <v>625</v>
      </c>
      <c r="C37" s="40" t="s">
        <v>243</v>
      </c>
      <c r="D37" s="40">
        <v>1</v>
      </c>
      <c r="E37" s="79"/>
      <c r="F37" s="139" t="str">
        <f t="shared" si="0"/>
        <v/>
      </c>
      <c r="G37" s="80"/>
      <c r="H37" s="247"/>
      <c r="I37" s="247"/>
      <c r="J37" s="81"/>
      <c r="K37" s="32"/>
    </row>
    <row r="38" spans="1:11" ht="75" x14ac:dyDescent="0.25">
      <c r="A38" s="439" t="s">
        <v>436</v>
      </c>
      <c r="B38" s="269" t="s">
        <v>626</v>
      </c>
      <c r="C38" s="272" t="s">
        <v>243</v>
      </c>
      <c r="D38" s="40">
        <v>1</v>
      </c>
      <c r="E38" s="79"/>
      <c r="F38" s="139" t="str">
        <f t="shared" si="0"/>
        <v/>
      </c>
      <c r="G38" s="273"/>
      <c r="H38" s="275"/>
      <c r="I38" s="275"/>
      <c r="J38" s="284"/>
      <c r="K38" s="446"/>
    </row>
    <row r="39" spans="1:11" x14ac:dyDescent="0.25">
      <c r="A39" s="190" t="s">
        <v>78</v>
      </c>
      <c r="B39" s="191" t="s">
        <v>35</v>
      </c>
      <c r="C39" s="39"/>
      <c r="D39" s="39"/>
      <c r="E39" s="82"/>
      <c r="F39" s="140" t="str">
        <f t="shared" si="0"/>
        <v/>
      </c>
      <c r="G39" s="83"/>
      <c r="H39" s="246"/>
      <c r="I39" s="246"/>
      <c r="J39" s="84"/>
      <c r="K39" s="34"/>
    </row>
    <row r="40" spans="1:11" ht="75" x14ac:dyDescent="0.25">
      <c r="A40" s="439" t="s">
        <v>102</v>
      </c>
      <c r="B40" s="269" t="s">
        <v>883</v>
      </c>
      <c r="C40" s="40" t="s">
        <v>243</v>
      </c>
      <c r="D40" s="40">
        <v>5</v>
      </c>
      <c r="E40" s="79"/>
      <c r="F40" s="139" t="str">
        <f t="shared" si="0"/>
        <v/>
      </c>
      <c r="G40" s="80"/>
      <c r="H40" s="247"/>
      <c r="I40" s="247"/>
      <c r="J40" s="81"/>
      <c r="K40" s="32"/>
    </row>
    <row r="41" spans="1:11" ht="75" x14ac:dyDescent="0.25">
      <c r="A41" s="439" t="s">
        <v>103</v>
      </c>
      <c r="B41" s="269" t="s">
        <v>795</v>
      </c>
      <c r="C41" s="40" t="s">
        <v>243</v>
      </c>
      <c r="D41" s="40">
        <v>1</v>
      </c>
      <c r="E41" s="79"/>
      <c r="F41" s="139" t="str">
        <f t="shared" si="0"/>
        <v/>
      </c>
      <c r="G41" s="80"/>
      <c r="H41" s="247"/>
      <c r="I41" s="247"/>
      <c r="J41" s="81"/>
      <c r="K41" s="32"/>
    </row>
    <row r="42" spans="1:11" x14ac:dyDescent="0.25">
      <c r="A42" s="190" t="s">
        <v>79</v>
      </c>
      <c r="B42" s="191" t="s">
        <v>444</v>
      </c>
      <c r="C42" s="39"/>
      <c r="D42" s="39"/>
      <c r="E42" s="82"/>
      <c r="F42" s="140" t="str">
        <f t="shared" si="0"/>
        <v/>
      </c>
      <c r="G42" s="83"/>
      <c r="H42" s="246"/>
      <c r="I42" s="246"/>
      <c r="J42" s="84"/>
      <c r="K42" s="34"/>
    </row>
    <row r="43" spans="1:11" ht="75" x14ac:dyDescent="0.25">
      <c r="A43" s="439" t="s">
        <v>104</v>
      </c>
      <c r="B43" s="17" t="s">
        <v>796</v>
      </c>
      <c r="C43" s="40" t="s">
        <v>243</v>
      </c>
      <c r="D43" s="40">
        <v>1</v>
      </c>
      <c r="E43" s="79"/>
      <c r="F43" s="139" t="str">
        <f t="shared" si="0"/>
        <v/>
      </c>
      <c r="G43" s="80"/>
      <c r="H43" s="247"/>
      <c r="I43" s="247"/>
      <c r="J43" s="81"/>
      <c r="K43" s="32"/>
    </row>
    <row r="44" spans="1:11" ht="60" x14ac:dyDescent="0.25">
      <c r="A44" s="439" t="s">
        <v>105</v>
      </c>
      <c r="B44" s="17" t="s">
        <v>797</v>
      </c>
      <c r="C44" s="40" t="s">
        <v>243</v>
      </c>
      <c r="D44" s="40">
        <v>1</v>
      </c>
      <c r="E44" s="79"/>
      <c r="F44" s="139" t="str">
        <f t="shared" si="0"/>
        <v/>
      </c>
      <c r="G44" s="80"/>
      <c r="H44" s="247"/>
      <c r="I44" s="247"/>
      <c r="J44" s="81"/>
      <c r="K44" s="32"/>
    </row>
    <row r="45" spans="1:11" x14ac:dyDescent="0.25">
      <c r="A45" s="190" t="s">
        <v>80</v>
      </c>
      <c r="B45" s="191" t="s">
        <v>56</v>
      </c>
      <c r="C45" s="39"/>
      <c r="D45" s="39"/>
      <c r="E45" s="82"/>
      <c r="F45" s="140" t="str">
        <f t="shared" si="0"/>
        <v/>
      </c>
      <c r="G45" s="83"/>
      <c r="H45" s="246"/>
      <c r="I45" s="246"/>
      <c r="J45" s="84"/>
      <c r="K45" s="34"/>
    </row>
    <row r="46" spans="1:11" ht="225" x14ac:dyDescent="0.25">
      <c r="A46" s="440" t="s">
        <v>106</v>
      </c>
      <c r="B46" s="269" t="s">
        <v>868</v>
      </c>
      <c r="C46" s="40" t="s">
        <v>243</v>
      </c>
      <c r="D46" s="40">
        <v>10</v>
      </c>
      <c r="E46" s="79"/>
      <c r="F46" s="139" t="str">
        <f t="shared" si="0"/>
        <v/>
      </c>
      <c r="G46" s="80"/>
      <c r="H46" s="296"/>
      <c r="I46" s="247"/>
      <c r="J46" s="81"/>
      <c r="K46" s="32"/>
    </row>
    <row r="47" spans="1:11" ht="75" x14ac:dyDescent="0.25">
      <c r="A47" s="439" t="s">
        <v>107</v>
      </c>
      <c r="B47" s="270" t="s">
        <v>798</v>
      </c>
      <c r="C47" s="40" t="s">
        <v>243</v>
      </c>
      <c r="D47" s="40">
        <v>5</v>
      </c>
      <c r="E47" s="79"/>
      <c r="F47" s="139" t="str">
        <f t="shared" si="0"/>
        <v/>
      </c>
      <c r="G47" s="80"/>
      <c r="H47" s="247"/>
      <c r="I47" s="247"/>
      <c r="J47" s="81"/>
      <c r="K47" s="32"/>
    </row>
    <row r="48" spans="1:11" ht="75" x14ac:dyDescent="0.25">
      <c r="A48" s="439" t="s">
        <v>108</v>
      </c>
      <c r="B48" s="269" t="s">
        <v>799</v>
      </c>
      <c r="C48" s="40" t="s">
        <v>243</v>
      </c>
      <c r="D48" s="40">
        <v>1</v>
      </c>
      <c r="E48" s="79"/>
      <c r="F48" s="139" t="str">
        <f t="shared" si="0"/>
        <v/>
      </c>
      <c r="G48" s="80"/>
      <c r="H48" s="247"/>
      <c r="I48" s="247"/>
      <c r="J48" s="81"/>
      <c r="K48" s="32"/>
    </row>
    <row r="49" spans="1:11" ht="60" x14ac:dyDescent="0.25">
      <c r="A49" s="439" t="s">
        <v>109</v>
      </c>
      <c r="B49" s="269" t="s">
        <v>800</v>
      </c>
      <c r="C49" s="40" t="s">
        <v>243</v>
      </c>
      <c r="D49" s="40">
        <v>1</v>
      </c>
      <c r="E49" s="79"/>
      <c r="F49" s="139" t="str">
        <f t="shared" si="0"/>
        <v/>
      </c>
      <c r="G49" s="80"/>
      <c r="H49" s="247"/>
      <c r="I49" s="247"/>
      <c r="J49" s="81"/>
      <c r="K49" s="32"/>
    </row>
    <row r="50" spans="1:11" ht="75" x14ac:dyDescent="0.25">
      <c r="A50" s="439" t="s">
        <v>110</v>
      </c>
      <c r="B50" s="17" t="s">
        <v>801</v>
      </c>
      <c r="C50" s="272" t="s">
        <v>243</v>
      </c>
      <c r="D50" s="40">
        <v>5</v>
      </c>
      <c r="E50" s="79"/>
      <c r="F50" s="139" t="str">
        <f t="shared" si="0"/>
        <v/>
      </c>
      <c r="G50" s="80"/>
      <c r="H50" s="247"/>
      <c r="I50" s="247"/>
      <c r="J50" s="81"/>
      <c r="K50" s="446"/>
    </row>
    <row r="51" spans="1:11" ht="75" x14ac:dyDescent="0.25">
      <c r="A51" s="439" t="s">
        <v>111</v>
      </c>
      <c r="B51" s="270" t="s">
        <v>802</v>
      </c>
      <c r="C51" s="272" t="s">
        <v>243</v>
      </c>
      <c r="D51" s="40">
        <v>1</v>
      </c>
      <c r="E51" s="79"/>
      <c r="F51" s="139" t="str">
        <f t="shared" si="0"/>
        <v/>
      </c>
      <c r="G51" s="80"/>
      <c r="H51" s="247"/>
      <c r="I51" s="247"/>
      <c r="J51" s="81"/>
      <c r="K51" s="446"/>
    </row>
    <row r="52" spans="1:11" ht="180" x14ac:dyDescent="0.25">
      <c r="A52" s="439" t="s">
        <v>112</v>
      </c>
      <c r="B52" s="68" t="s">
        <v>835</v>
      </c>
      <c r="C52" s="272" t="s">
        <v>243</v>
      </c>
      <c r="D52" s="40">
        <v>5</v>
      </c>
      <c r="E52" s="79"/>
      <c r="F52" s="139" t="str">
        <f t="shared" si="0"/>
        <v/>
      </c>
      <c r="G52" s="80"/>
      <c r="H52" s="296"/>
      <c r="I52" s="247"/>
      <c r="J52" s="81"/>
      <c r="K52" s="446"/>
    </row>
    <row r="53" spans="1:11" ht="75" x14ac:dyDescent="0.25">
      <c r="A53" s="439" t="s">
        <v>113</v>
      </c>
      <c r="B53" s="270" t="s">
        <v>803</v>
      </c>
      <c r="C53" s="272" t="s">
        <v>243</v>
      </c>
      <c r="D53" s="40">
        <v>5</v>
      </c>
      <c r="E53" s="79"/>
      <c r="F53" s="139" t="str">
        <f t="shared" si="0"/>
        <v/>
      </c>
      <c r="G53" s="80"/>
      <c r="H53" s="247"/>
      <c r="I53" s="247"/>
      <c r="J53" s="81"/>
      <c r="K53" s="446"/>
    </row>
    <row r="54" spans="1:11" ht="90" x14ac:dyDescent="0.25">
      <c r="A54" s="439" t="s">
        <v>114</v>
      </c>
      <c r="B54" s="269" t="s">
        <v>804</v>
      </c>
      <c r="C54" s="272" t="s">
        <v>243</v>
      </c>
      <c r="D54" s="40">
        <v>5</v>
      </c>
      <c r="E54" s="79"/>
      <c r="F54" s="139" t="str">
        <f t="shared" si="0"/>
        <v/>
      </c>
      <c r="G54" s="80"/>
      <c r="H54" s="247"/>
      <c r="I54" s="247"/>
      <c r="J54" s="81"/>
      <c r="K54" s="446"/>
    </row>
    <row r="55" spans="1:11" ht="240" x14ac:dyDescent="0.25">
      <c r="A55" s="440" t="s">
        <v>115</v>
      </c>
      <c r="B55" s="270" t="s">
        <v>816</v>
      </c>
      <c r="C55" s="272" t="s">
        <v>243</v>
      </c>
      <c r="D55" s="40">
        <v>10</v>
      </c>
      <c r="E55" s="79"/>
      <c r="F55" s="139" t="str">
        <f t="shared" si="0"/>
        <v/>
      </c>
      <c r="G55" s="80"/>
      <c r="H55" s="296"/>
      <c r="I55" s="247"/>
      <c r="J55" s="81"/>
      <c r="K55" s="446"/>
    </row>
    <row r="56" spans="1:11" ht="75" x14ac:dyDescent="0.25">
      <c r="A56" s="439" t="s">
        <v>116</v>
      </c>
      <c r="B56" s="276" t="s">
        <v>888</v>
      </c>
      <c r="C56" s="272" t="s">
        <v>243</v>
      </c>
      <c r="D56" s="40">
        <v>1</v>
      </c>
      <c r="E56" s="79"/>
      <c r="F56" s="139" t="str">
        <f t="shared" si="0"/>
        <v/>
      </c>
      <c r="G56" s="80"/>
      <c r="H56" s="247"/>
      <c r="I56" s="247"/>
      <c r="J56" s="81"/>
      <c r="K56" s="446"/>
    </row>
    <row r="57" spans="1:11" ht="45" x14ac:dyDescent="0.25">
      <c r="A57" s="281" t="s">
        <v>117</v>
      </c>
      <c r="B57" s="270" t="s">
        <v>463</v>
      </c>
      <c r="C57" s="272" t="s">
        <v>399</v>
      </c>
      <c r="D57" s="40"/>
      <c r="E57" s="79"/>
      <c r="F57" s="139" t="str">
        <f t="shared" si="0"/>
        <v/>
      </c>
      <c r="G57" s="285"/>
      <c r="H57" s="247"/>
      <c r="I57" s="247"/>
      <c r="J57" s="249"/>
      <c r="K57" s="446"/>
    </row>
    <row r="58" spans="1:11" ht="90" x14ac:dyDescent="0.25">
      <c r="A58" s="439" t="s">
        <v>566</v>
      </c>
      <c r="B58" s="282" t="s">
        <v>805</v>
      </c>
      <c r="C58" s="272" t="s">
        <v>243</v>
      </c>
      <c r="D58" s="40">
        <v>5</v>
      </c>
      <c r="E58" s="79"/>
      <c r="F58" s="139" t="str">
        <f t="shared" si="0"/>
        <v/>
      </c>
      <c r="G58" s="80"/>
      <c r="H58" s="247"/>
      <c r="I58" s="247"/>
      <c r="J58" s="81"/>
      <c r="K58" s="446"/>
    </row>
    <row r="59" spans="1:11" ht="75" x14ac:dyDescent="0.25">
      <c r="A59" s="439" t="s">
        <v>567</v>
      </c>
      <c r="B59" s="341" t="s">
        <v>806</v>
      </c>
      <c r="C59" s="272" t="s">
        <v>243</v>
      </c>
      <c r="D59" s="40">
        <v>1</v>
      </c>
      <c r="E59" s="79"/>
      <c r="F59" s="139" t="str">
        <f t="shared" si="0"/>
        <v/>
      </c>
      <c r="G59" s="80"/>
      <c r="H59" s="247"/>
      <c r="I59" s="247"/>
      <c r="J59" s="81"/>
      <c r="K59" s="446"/>
    </row>
    <row r="60" spans="1:11" x14ac:dyDescent="0.25">
      <c r="A60" s="190" t="s">
        <v>585</v>
      </c>
      <c r="B60" s="277" t="s">
        <v>57</v>
      </c>
      <c r="C60" s="278"/>
      <c r="D60" s="39"/>
      <c r="E60" s="82"/>
      <c r="F60" s="140" t="str">
        <f t="shared" si="0"/>
        <v/>
      </c>
      <c r="G60" s="83"/>
      <c r="H60" s="246"/>
      <c r="I60" s="246"/>
      <c r="J60" s="84"/>
      <c r="K60" s="447"/>
    </row>
    <row r="61" spans="1:11" ht="60" x14ac:dyDescent="0.25">
      <c r="A61" s="281" t="s">
        <v>118</v>
      </c>
      <c r="B61" s="276" t="s">
        <v>598</v>
      </c>
      <c r="C61" s="272" t="s">
        <v>399</v>
      </c>
      <c r="D61" s="40"/>
      <c r="E61" s="248"/>
      <c r="F61" s="355" t="str">
        <f t="shared" si="0"/>
        <v/>
      </c>
      <c r="G61" s="285"/>
      <c r="H61" s="247"/>
      <c r="I61" s="247"/>
      <c r="J61" s="249"/>
      <c r="K61" s="446"/>
    </row>
    <row r="62" spans="1:11" ht="75" x14ac:dyDescent="0.25">
      <c r="A62" s="439" t="s">
        <v>120</v>
      </c>
      <c r="B62" s="276" t="s">
        <v>889</v>
      </c>
      <c r="C62" s="272" t="s">
        <v>243</v>
      </c>
      <c r="D62" s="40">
        <v>1</v>
      </c>
      <c r="E62" s="79"/>
      <c r="F62" s="139" t="str">
        <f t="shared" si="0"/>
        <v/>
      </c>
      <c r="G62" s="298"/>
      <c r="H62" s="247"/>
      <c r="I62" s="247"/>
      <c r="J62" s="295"/>
      <c r="K62" s="446"/>
    </row>
    <row r="63" spans="1:11" ht="90" x14ac:dyDescent="0.25">
      <c r="A63" s="439" t="s">
        <v>121</v>
      </c>
      <c r="B63" s="276" t="s">
        <v>627</v>
      </c>
      <c r="C63" s="272" t="s">
        <v>243</v>
      </c>
      <c r="D63" s="40">
        <v>1</v>
      </c>
      <c r="E63" s="79"/>
      <c r="F63" s="139" t="str">
        <f t="shared" si="0"/>
        <v/>
      </c>
      <c r="G63" s="298"/>
      <c r="H63" s="247"/>
      <c r="I63" s="247"/>
      <c r="J63" s="295"/>
      <c r="K63" s="446"/>
    </row>
    <row r="64" spans="1:11" ht="90" x14ac:dyDescent="0.25">
      <c r="A64" s="439" t="s">
        <v>122</v>
      </c>
      <c r="B64" s="270" t="s">
        <v>890</v>
      </c>
      <c r="C64" s="272" t="s">
        <v>243</v>
      </c>
      <c r="D64" s="40">
        <v>1</v>
      </c>
      <c r="E64" s="79"/>
      <c r="F64" s="139" t="str">
        <f t="shared" si="0"/>
        <v/>
      </c>
      <c r="G64" s="80"/>
      <c r="H64" s="247"/>
      <c r="I64" s="247"/>
      <c r="J64" s="81"/>
      <c r="K64" s="446"/>
    </row>
    <row r="65" spans="1:11" ht="75" x14ac:dyDescent="0.25">
      <c r="A65" s="439" t="s">
        <v>123</v>
      </c>
      <c r="B65" s="270" t="s">
        <v>891</v>
      </c>
      <c r="C65" s="272" t="s">
        <v>243</v>
      </c>
      <c r="D65" s="40">
        <v>5</v>
      </c>
      <c r="E65" s="79"/>
      <c r="F65" s="139" t="str">
        <f t="shared" si="0"/>
        <v/>
      </c>
      <c r="G65" s="80"/>
      <c r="H65" s="247"/>
      <c r="I65" s="247"/>
      <c r="J65" s="81"/>
      <c r="K65" s="446"/>
    </row>
    <row r="66" spans="1:11" ht="75" x14ac:dyDescent="0.25">
      <c r="A66" s="439" t="s">
        <v>124</v>
      </c>
      <c r="B66" s="270" t="s">
        <v>807</v>
      </c>
      <c r="C66" s="272" t="s">
        <v>243</v>
      </c>
      <c r="D66" s="40">
        <v>5</v>
      </c>
      <c r="E66" s="79"/>
      <c r="F66" s="139" t="str">
        <f t="shared" si="0"/>
        <v/>
      </c>
      <c r="G66" s="80"/>
      <c r="H66" s="247"/>
      <c r="I66" s="247"/>
      <c r="J66" s="81"/>
      <c r="K66" s="446"/>
    </row>
    <row r="67" spans="1:11" ht="60" x14ac:dyDescent="0.25">
      <c r="A67" s="439" t="s">
        <v>125</v>
      </c>
      <c r="B67" s="276" t="s">
        <v>628</v>
      </c>
      <c r="C67" s="272" t="s">
        <v>243</v>
      </c>
      <c r="D67" s="40">
        <v>1</v>
      </c>
      <c r="E67" s="79"/>
      <c r="F67" s="139" t="str">
        <f t="shared" si="0"/>
        <v/>
      </c>
      <c r="G67" s="80"/>
      <c r="H67" s="247"/>
      <c r="I67" s="247"/>
      <c r="J67" s="81"/>
      <c r="K67" s="446"/>
    </row>
    <row r="68" spans="1:11" ht="75" x14ac:dyDescent="0.25">
      <c r="A68" s="439" t="s">
        <v>126</v>
      </c>
      <c r="B68" s="270" t="s">
        <v>892</v>
      </c>
      <c r="C68" s="272" t="s">
        <v>243</v>
      </c>
      <c r="D68" s="40">
        <v>1</v>
      </c>
      <c r="E68" s="79"/>
      <c r="F68" s="139" t="str">
        <f t="shared" si="0"/>
        <v/>
      </c>
      <c r="G68" s="80"/>
      <c r="H68" s="247"/>
      <c r="I68" s="247"/>
      <c r="J68" s="81"/>
      <c r="K68" s="446"/>
    </row>
    <row r="69" spans="1:11" ht="75" x14ac:dyDescent="0.25">
      <c r="A69" s="439" t="s">
        <v>568</v>
      </c>
      <c r="B69" s="270" t="s">
        <v>808</v>
      </c>
      <c r="C69" s="272" t="s">
        <v>243</v>
      </c>
      <c r="D69" s="40">
        <v>1</v>
      </c>
      <c r="E69" s="79"/>
      <c r="F69" s="139" t="str">
        <f t="shared" si="0"/>
        <v/>
      </c>
      <c r="G69" s="80"/>
      <c r="H69" s="247"/>
      <c r="I69" s="247"/>
      <c r="J69" s="81"/>
      <c r="K69" s="446"/>
    </row>
    <row r="70" spans="1:11" ht="75" x14ac:dyDescent="0.25">
      <c r="A70" s="439" t="s">
        <v>127</v>
      </c>
      <c r="B70" s="270" t="s">
        <v>809</v>
      </c>
      <c r="C70" s="272" t="s">
        <v>243</v>
      </c>
      <c r="D70" s="40">
        <v>5</v>
      </c>
      <c r="E70" s="79"/>
      <c r="F70" s="139" t="str">
        <f t="shared" si="0"/>
        <v/>
      </c>
      <c r="G70" s="80"/>
      <c r="H70" s="247"/>
      <c r="I70" s="247"/>
      <c r="J70" s="81"/>
      <c r="K70" s="446"/>
    </row>
    <row r="71" spans="1:11" ht="75" x14ac:dyDescent="0.25">
      <c r="A71" s="439" t="s">
        <v>128</v>
      </c>
      <c r="B71" s="270" t="s">
        <v>629</v>
      </c>
      <c r="C71" s="272" t="s">
        <v>243</v>
      </c>
      <c r="D71" s="40">
        <v>5</v>
      </c>
      <c r="E71" s="79"/>
      <c r="F71" s="139" t="str">
        <f t="shared" si="0"/>
        <v/>
      </c>
      <c r="G71" s="80"/>
      <c r="H71" s="247"/>
      <c r="I71" s="247"/>
      <c r="J71" s="81"/>
      <c r="K71" s="446"/>
    </row>
    <row r="72" spans="1:11" ht="90" x14ac:dyDescent="0.25">
      <c r="A72" s="439" t="s">
        <v>129</v>
      </c>
      <c r="B72" s="270" t="s">
        <v>810</v>
      </c>
      <c r="C72" s="272" t="s">
        <v>243</v>
      </c>
      <c r="D72" s="40">
        <v>1</v>
      </c>
      <c r="E72" s="79"/>
      <c r="F72" s="139" t="str">
        <f t="shared" si="0"/>
        <v/>
      </c>
      <c r="G72" s="80"/>
      <c r="H72" s="247"/>
      <c r="I72" s="247"/>
      <c r="J72" s="81"/>
      <c r="K72" s="446"/>
    </row>
    <row r="73" spans="1:11" ht="75" x14ac:dyDescent="0.25">
      <c r="A73" s="439" t="s">
        <v>589</v>
      </c>
      <c r="B73" s="270" t="s">
        <v>893</v>
      </c>
      <c r="C73" s="272" t="s">
        <v>243</v>
      </c>
      <c r="D73" s="40">
        <v>5</v>
      </c>
      <c r="E73" s="79"/>
      <c r="F73" s="139" t="str">
        <f t="shared" si="0"/>
        <v/>
      </c>
      <c r="G73" s="80"/>
      <c r="H73" s="247"/>
      <c r="I73" s="247"/>
      <c r="J73" s="81"/>
      <c r="K73" s="446"/>
    </row>
    <row r="74" spans="1:11" ht="195" x14ac:dyDescent="0.25">
      <c r="A74" s="439" t="s">
        <v>590</v>
      </c>
      <c r="B74" s="270" t="s">
        <v>818</v>
      </c>
      <c r="C74" s="272" t="s">
        <v>243</v>
      </c>
      <c r="D74" s="40">
        <v>10</v>
      </c>
      <c r="E74" s="79"/>
      <c r="F74" s="139" t="str">
        <f t="shared" si="0"/>
        <v/>
      </c>
      <c r="G74" s="80"/>
      <c r="H74" s="296"/>
      <c r="I74" s="247"/>
      <c r="J74" s="81"/>
      <c r="K74" s="446"/>
    </row>
    <row r="75" spans="1:11" ht="90" x14ac:dyDescent="0.25">
      <c r="A75" s="439" t="s">
        <v>591</v>
      </c>
      <c r="B75" s="276" t="s">
        <v>836</v>
      </c>
      <c r="C75" s="272" t="s">
        <v>243</v>
      </c>
      <c r="D75" s="40">
        <v>1</v>
      </c>
      <c r="E75" s="79"/>
      <c r="F75" s="139" t="str">
        <f t="shared" si="0"/>
        <v/>
      </c>
      <c r="G75" s="80"/>
      <c r="H75" s="247"/>
      <c r="I75" s="247"/>
      <c r="J75" s="81"/>
      <c r="K75" s="446"/>
    </row>
    <row r="76" spans="1:11" ht="75" x14ac:dyDescent="0.25">
      <c r="A76" s="439" t="s">
        <v>592</v>
      </c>
      <c r="B76" s="270" t="s">
        <v>811</v>
      </c>
      <c r="C76" s="272" t="s">
        <v>243</v>
      </c>
      <c r="D76" s="40">
        <v>1</v>
      </c>
      <c r="E76" s="79"/>
      <c r="F76" s="139" t="str">
        <f t="shared" si="0"/>
        <v/>
      </c>
      <c r="G76" s="80"/>
      <c r="H76" s="247"/>
      <c r="I76" s="247"/>
      <c r="J76" s="81"/>
      <c r="K76" s="446"/>
    </row>
    <row r="77" spans="1:11" x14ac:dyDescent="0.25">
      <c r="A77" s="190" t="s">
        <v>130</v>
      </c>
      <c r="B77" s="277" t="s">
        <v>131</v>
      </c>
      <c r="C77" s="278"/>
      <c r="D77" s="39"/>
      <c r="E77" s="82"/>
      <c r="F77" s="140" t="str">
        <f t="shared" si="0"/>
        <v/>
      </c>
      <c r="G77" s="83"/>
      <c r="H77" s="246"/>
      <c r="I77" s="246"/>
      <c r="J77" s="84"/>
      <c r="K77" s="447"/>
    </row>
    <row r="78" spans="1:11" ht="60" x14ac:dyDescent="0.25">
      <c r="A78" s="439" t="s">
        <v>132</v>
      </c>
      <c r="B78" s="270" t="s">
        <v>630</v>
      </c>
      <c r="C78" s="272" t="s">
        <v>119</v>
      </c>
      <c r="D78" s="40"/>
      <c r="E78" s="79"/>
      <c r="F78" s="130" t="str">
        <f t="shared" ref="F78:F79" si="2">IF(AND(C78="A",E78="NEIN"),"!",IF(AND(E78&lt;&gt;"",C78&lt;&gt;"A"),D78*E78,""))</f>
        <v/>
      </c>
      <c r="G78" s="80"/>
      <c r="H78" s="245"/>
      <c r="I78" s="245"/>
      <c r="J78" s="81"/>
      <c r="K78" s="446"/>
    </row>
    <row r="79" spans="1:11" ht="30" x14ac:dyDescent="0.25">
      <c r="A79" s="281" t="s">
        <v>440</v>
      </c>
      <c r="B79" s="276" t="s">
        <v>586</v>
      </c>
      <c r="C79" s="272" t="s">
        <v>399</v>
      </c>
      <c r="D79" s="40"/>
      <c r="E79" s="248"/>
      <c r="F79" s="351" t="str">
        <f t="shared" si="2"/>
        <v/>
      </c>
      <c r="G79" s="285"/>
      <c r="H79" s="248"/>
      <c r="I79" s="248"/>
      <c r="J79" s="249"/>
      <c r="K79" s="446"/>
    </row>
    <row r="80" spans="1:11" ht="75.75" thickBot="1" x14ac:dyDescent="0.3">
      <c r="A80" s="283" t="s">
        <v>588</v>
      </c>
      <c r="B80" s="342" t="s">
        <v>812</v>
      </c>
      <c r="C80" s="321" t="s">
        <v>243</v>
      </c>
      <c r="D80" s="104">
        <v>1</v>
      </c>
      <c r="E80" s="322"/>
      <c r="F80" s="135" t="str">
        <f t="shared" si="0"/>
        <v/>
      </c>
      <c r="G80" s="302"/>
      <c r="H80" s="303"/>
      <c r="I80" s="303"/>
      <c r="J80" s="304"/>
      <c r="K80" s="448"/>
    </row>
    <row r="81" spans="1:11" x14ac:dyDescent="0.25">
      <c r="A81" s="36"/>
      <c r="B81" s="29"/>
      <c r="C81" s="43"/>
      <c r="D81" s="29"/>
      <c r="E81" s="29"/>
      <c r="F81" s="29"/>
      <c r="G81" s="29"/>
      <c r="H81" s="29"/>
      <c r="I81" s="29"/>
      <c r="J81" s="29"/>
      <c r="K81" s="456"/>
    </row>
    <row r="82" spans="1:11" x14ac:dyDescent="0.25">
      <c r="A82" s="36"/>
      <c r="B82" s="29"/>
      <c r="C82" s="43"/>
      <c r="D82" s="29"/>
      <c r="E82" s="29"/>
      <c r="F82" s="29"/>
      <c r="G82" s="29"/>
      <c r="H82" s="29"/>
      <c r="I82" s="29"/>
      <c r="J82" s="29"/>
      <c r="K82" s="456"/>
    </row>
    <row r="83" spans="1:11" x14ac:dyDescent="0.25">
      <c r="A83" s="36"/>
      <c r="B83" s="29"/>
      <c r="C83" s="43"/>
      <c r="D83" s="29"/>
      <c r="E83" s="29"/>
      <c r="F83" s="29"/>
      <c r="G83" s="29"/>
      <c r="H83" s="29"/>
      <c r="I83" s="29"/>
      <c r="J83" s="29"/>
      <c r="K83" s="456"/>
    </row>
    <row r="84" spans="1:11" x14ac:dyDescent="0.25">
      <c r="A84" s="36"/>
      <c r="B84" s="29"/>
      <c r="C84" s="43"/>
      <c r="D84" s="29"/>
      <c r="E84" s="29"/>
      <c r="F84" s="29"/>
      <c r="G84" s="29"/>
      <c r="H84" s="29"/>
      <c r="I84" s="29"/>
      <c r="J84" s="29"/>
      <c r="K84" s="456"/>
    </row>
    <row r="85" spans="1:11" x14ac:dyDescent="0.25">
      <c r="A85" s="36"/>
      <c r="B85" s="29"/>
      <c r="C85" s="43"/>
      <c r="D85" s="29"/>
      <c r="E85" s="29"/>
      <c r="F85" s="29"/>
      <c r="G85" s="29"/>
      <c r="H85" s="29"/>
      <c r="I85" s="29"/>
      <c r="J85" s="29"/>
      <c r="K85" s="456"/>
    </row>
    <row r="86" spans="1:11" x14ac:dyDescent="0.25">
      <c r="A86" s="36"/>
      <c r="B86" s="29"/>
      <c r="C86" s="43"/>
      <c r="D86" s="29"/>
      <c r="E86" s="29"/>
      <c r="F86" s="29"/>
      <c r="G86" s="29"/>
      <c r="H86" s="29"/>
      <c r="I86" s="29"/>
      <c r="J86" s="29"/>
      <c r="K86" s="456"/>
    </row>
    <row r="87" spans="1:11" x14ac:dyDescent="0.25">
      <c r="A87" s="36"/>
      <c r="B87" s="29"/>
      <c r="C87" s="43"/>
      <c r="D87" s="29"/>
      <c r="E87" s="29"/>
      <c r="F87" s="29"/>
      <c r="G87" s="29"/>
      <c r="H87" s="29"/>
      <c r="I87" s="29"/>
      <c r="J87" s="29"/>
      <c r="K87" s="456"/>
    </row>
    <row r="88" spans="1:11" x14ac:dyDescent="0.25">
      <c r="A88" s="36"/>
      <c r="B88" s="29"/>
      <c r="C88" s="43"/>
      <c r="D88" s="29"/>
      <c r="E88" s="29"/>
      <c r="F88" s="29"/>
      <c r="G88" s="29"/>
      <c r="H88" s="29"/>
      <c r="I88" s="29"/>
      <c r="J88" s="29"/>
      <c r="K88" s="456"/>
    </row>
    <row r="89" spans="1:11" x14ac:dyDescent="0.25">
      <c r="A89" s="36"/>
      <c r="B89" s="29"/>
      <c r="C89" s="43"/>
      <c r="D89" s="29"/>
      <c r="E89" s="29"/>
      <c r="F89" s="29"/>
      <c r="G89" s="29"/>
      <c r="H89" s="29"/>
      <c r="I89" s="29"/>
      <c r="J89" s="29"/>
      <c r="K89" s="456"/>
    </row>
    <row r="90" spans="1:11" x14ac:dyDescent="0.25">
      <c r="A90" s="36"/>
      <c r="B90" s="29"/>
      <c r="C90" s="43"/>
      <c r="D90" s="29"/>
      <c r="E90" s="29"/>
      <c r="F90" s="29"/>
      <c r="G90" s="29"/>
      <c r="H90" s="29"/>
      <c r="I90" s="29"/>
      <c r="J90" s="29"/>
      <c r="K90" s="456"/>
    </row>
    <row r="91" spans="1:11" x14ac:dyDescent="0.25">
      <c r="A91" s="36"/>
      <c r="B91" s="29"/>
      <c r="C91" s="43"/>
      <c r="D91" s="29"/>
      <c r="E91" s="29"/>
      <c r="F91" s="29"/>
      <c r="G91" s="29"/>
      <c r="H91" s="29"/>
      <c r="I91" s="29"/>
      <c r="J91" s="29"/>
      <c r="K91" s="456"/>
    </row>
    <row r="92" spans="1:11" x14ac:dyDescent="0.25">
      <c r="A92" s="36"/>
      <c r="B92" s="29"/>
      <c r="C92" s="43"/>
      <c r="D92" s="29"/>
      <c r="E92" s="29"/>
      <c r="F92" s="29"/>
      <c r="G92" s="29"/>
      <c r="H92" s="29"/>
      <c r="I92" s="29"/>
      <c r="J92" s="29"/>
      <c r="K92" s="456"/>
    </row>
    <row r="93" spans="1:11" x14ac:dyDescent="0.25">
      <c r="A93" s="36"/>
      <c r="B93" s="29"/>
      <c r="C93" s="43"/>
      <c r="D93" s="29"/>
      <c r="E93" s="29"/>
      <c r="F93" s="29"/>
      <c r="G93" s="29"/>
      <c r="H93" s="29"/>
      <c r="I93" s="29"/>
      <c r="J93" s="29"/>
      <c r="K93" s="456"/>
    </row>
    <row r="94" spans="1:11" x14ac:dyDescent="0.25">
      <c r="A94" s="36"/>
      <c r="B94" s="29"/>
      <c r="C94" s="43"/>
      <c r="D94" s="29"/>
      <c r="E94" s="29"/>
      <c r="F94" s="29"/>
      <c r="G94" s="29"/>
      <c r="H94" s="29"/>
      <c r="I94" s="29"/>
      <c r="J94" s="29"/>
      <c r="K94" s="456"/>
    </row>
    <row r="95" spans="1:11" x14ac:dyDescent="0.25">
      <c r="A95" s="36"/>
      <c r="B95" s="29"/>
      <c r="C95" s="43"/>
      <c r="D95" s="29"/>
      <c r="E95" s="29"/>
      <c r="F95" s="29"/>
      <c r="G95" s="29"/>
      <c r="H95" s="29"/>
      <c r="I95" s="29"/>
      <c r="J95" s="29"/>
      <c r="K95" s="456"/>
    </row>
    <row r="96" spans="1:11" x14ac:dyDescent="0.25">
      <c r="A96" s="36"/>
      <c r="B96" s="29"/>
      <c r="C96" s="43"/>
      <c r="D96" s="29"/>
      <c r="E96" s="29"/>
      <c r="F96" s="29"/>
      <c r="G96" s="29"/>
      <c r="H96" s="29"/>
      <c r="I96" s="29"/>
      <c r="J96" s="29"/>
      <c r="K96" s="456"/>
    </row>
    <row r="97" spans="1:11" x14ac:dyDescent="0.25">
      <c r="A97" s="36"/>
      <c r="B97" s="29"/>
      <c r="C97" s="43"/>
      <c r="D97" s="29"/>
      <c r="E97" s="29"/>
      <c r="F97" s="29"/>
      <c r="G97" s="29"/>
      <c r="H97" s="29"/>
      <c r="I97" s="29"/>
      <c r="J97" s="29"/>
      <c r="K97" s="456"/>
    </row>
    <row r="98" spans="1:11" x14ac:dyDescent="0.25">
      <c r="A98" s="36"/>
      <c r="B98" s="29"/>
      <c r="C98" s="43"/>
      <c r="D98" s="29"/>
      <c r="E98" s="29"/>
      <c r="F98" s="29"/>
      <c r="G98" s="29"/>
      <c r="H98" s="29"/>
      <c r="I98" s="29"/>
      <c r="J98" s="29"/>
      <c r="K98" s="456"/>
    </row>
    <row r="99" spans="1:11" x14ac:dyDescent="0.25">
      <c r="A99" s="36"/>
      <c r="B99" s="29"/>
      <c r="C99" s="43"/>
      <c r="D99" s="29"/>
      <c r="E99" s="29"/>
      <c r="F99" s="29"/>
      <c r="G99" s="29"/>
      <c r="H99" s="29"/>
      <c r="I99" s="29"/>
      <c r="J99" s="29"/>
      <c r="K99" s="456"/>
    </row>
    <row r="100" spans="1:11" x14ac:dyDescent="0.25">
      <c r="A100" s="36"/>
      <c r="B100" s="29"/>
      <c r="C100" s="43"/>
      <c r="D100" s="29"/>
      <c r="E100" s="29"/>
      <c r="F100" s="29"/>
      <c r="G100" s="29"/>
      <c r="H100" s="29"/>
      <c r="I100" s="29"/>
      <c r="J100" s="29"/>
      <c r="K100" s="456"/>
    </row>
    <row r="101" spans="1:11" x14ac:dyDescent="0.25">
      <c r="A101" s="36"/>
      <c r="B101" s="29"/>
      <c r="C101" s="43"/>
      <c r="D101" s="29"/>
      <c r="E101" s="29"/>
      <c r="F101" s="29"/>
      <c r="G101" s="29"/>
      <c r="H101" s="29"/>
      <c r="I101" s="29"/>
      <c r="J101" s="29"/>
      <c r="K101" s="456"/>
    </row>
    <row r="102" spans="1:11" x14ac:dyDescent="0.25">
      <c r="A102" s="36"/>
      <c r="B102" s="29"/>
      <c r="C102" s="43"/>
      <c r="D102" s="29"/>
      <c r="E102" s="29"/>
      <c r="F102" s="29"/>
      <c r="G102" s="29"/>
      <c r="H102" s="29"/>
      <c r="I102" s="29"/>
      <c r="J102" s="29"/>
      <c r="K102" s="456"/>
    </row>
    <row r="103" spans="1:11" x14ac:dyDescent="0.25">
      <c r="A103" s="36"/>
      <c r="B103" s="29"/>
      <c r="C103" s="43"/>
      <c r="D103" s="29"/>
      <c r="E103" s="29"/>
      <c r="F103" s="29"/>
      <c r="G103" s="29"/>
      <c r="H103" s="29"/>
      <c r="I103" s="29"/>
      <c r="J103" s="29"/>
      <c r="K103" s="456"/>
    </row>
    <row r="104" spans="1:11" x14ac:dyDescent="0.25">
      <c r="A104" s="36"/>
      <c r="B104" s="29"/>
      <c r="C104" s="43"/>
      <c r="D104" s="29"/>
      <c r="E104" s="29"/>
      <c r="F104" s="29"/>
      <c r="G104" s="29"/>
      <c r="H104" s="29"/>
      <c r="I104" s="29"/>
      <c r="J104" s="29"/>
      <c r="K104" s="456"/>
    </row>
    <row r="105" spans="1:11" x14ac:dyDescent="0.25">
      <c r="A105" s="36"/>
      <c r="B105" s="29"/>
      <c r="C105" s="43"/>
      <c r="D105" s="29"/>
      <c r="E105" s="29"/>
      <c r="F105" s="29"/>
      <c r="G105" s="29"/>
      <c r="H105" s="29"/>
      <c r="I105" s="29"/>
      <c r="J105" s="29"/>
      <c r="K105" s="456"/>
    </row>
    <row r="106" spans="1:11" x14ac:dyDescent="0.25">
      <c r="A106" s="36"/>
      <c r="B106" s="29"/>
      <c r="C106" s="43"/>
      <c r="D106" s="29"/>
      <c r="E106" s="29"/>
      <c r="F106" s="29"/>
      <c r="G106" s="29"/>
      <c r="H106" s="29"/>
      <c r="I106" s="29"/>
      <c r="J106" s="29"/>
      <c r="K106" s="456"/>
    </row>
    <row r="107" spans="1:11" x14ac:dyDescent="0.25">
      <c r="A107" s="36"/>
      <c r="B107" s="29"/>
      <c r="C107" s="43"/>
      <c r="D107" s="29"/>
      <c r="E107" s="29"/>
      <c r="F107" s="29"/>
      <c r="G107" s="29"/>
      <c r="H107" s="29"/>
      <c r="I107" s="29"/>
      <c r="J107" s="29"/>
      <c r="K107" s="456"/>
    </row>
    <row r="108" spans="1:11" x14ac:dyDescent="0.25">
      <c r="A108" s="36"/>
      <c r="B108" s="29"/>
      <c r="C108" s="43"/>
      <c r="D108" s="29"/>
      <c r="E108" s="29"/>
      <c r="F108" s="29"/>
      <c r="G108" s="29"/>
      <c r="H108" s="29"/>
      <c r="I108" s="29"/>
      <c r="J108" s="29"/>
      <c r="K108" s="456"/>
    </row>
    <row r="109" spans="1:11" x14ac:dyDescent="0.25">
      <c r="A109" s="36"/>
      <c r="B109" s="29"/>
      <c r="C109" s="43"/>
      <c r="D109" s="29"/>
      <c r="E109" s="29"/>
      <c r="F109" s="29"/>
      <c r="G109" s="29"/>
      <c r="H109" s="29"/>
      <c r="I109" s="29"/>
      <c r="J109" s="29"/>
      <c r="K109" s="456"/>
    </row>
    <row r="110" spans="1:11" x14ac:dyDescent="0.25">
      <c r="A110" s="36"/>
      <c r="B110" s="29"/>
      <c r="C110" s="43"/>
      <c r="D110" s="29"/>
      <c r="E110" s="29"/>
      <c r="F110" s="29"/>
      <c r="G110" s="29"/>
      <c r="H110" s="29"/>
      <c r="I110" s="29"/>
      <c r="J110" s="29"/>
      <c r="K110" s="456"/>
    </row>
    <row r="111" spans="1:11" x14ac:dyDescent="0.25">
      <c r="A111" s="36"/>
      <c r="B111" s="29"/>
      <c r="C111" s="43"/>
      <c r="D111" s="29"/>
      <c r="E111" s="29"/>
      <c r="F111" s="29"/>
      <c r="G111" s="29"/>
      <c r="H111" s="29"/>
      <c r="I111" s="29"/>
      <c r="J111" s="29"/>
      <c r="K111" s="456"/>
    </row>
    <row r="112" spans="1:11" x14ac:dyDescent="0.25">
      <c r="A112" s="36"/>
      <c r="B112" s="29"/>
      <c r="C112" s="43"/>
      <c r="D112" s="29"/>
      <c r="E112" s="29"/>
      <c r="F112" s="29"/>
      <c r="G112" s="29"/>
      <c r="H112" s="29"/>
      <c r="I112" s="29"/>
      <c r="J112" s="29"/>
      <c r="K112" s="456"/>
    </row>
    <row r="113" spans="1:11" x14ac:dyDescent="0.25">
      <c r="A113" s="36"/>
      <c r="B113" s="29"/>
      <c r="C113" s="43"/>
      <c r="D113" s="29"/>
      <c r="E113" s="29"/>
      <c r="F113" s="29"/>
      <c r="G113" s="29"/>
      <c r="H113" s="29"/>
      <c r="I113" s="29"/>
      <c r="J113" s="29"/>
      <c r="K113" s="456"/>
    </row>
    <row r="114" spans="1:11" x14ac:dyDescent="0.25">
      <c r="A114" s="36"/>
      <c r="B114" s="29"/>
      <c r="C114" s="43"/>
      <c r="D114" s="29"/>
      <c r="E114" s="29"/>
      <c r="F114" s="29"/>
      <c r="G114" s="29"/>
      <c r="H114" s="29"/>
      <c r="I114" s="29"/>
      <c r="J114" s="29"/>
      <c r="K114" s="456"/>
    </row>
    <row r="115" spans="1:11" x14ac:dyDescent="0.25">
      <c r="A115" s="36"/>
      <c r="B115" s="29"/>
      <c r="C115" s="43"/>
      <c r="D115" s="29"/>
      <c r="E115" s="29"/>
      <c r="F115" s="29"/>
      <c r="G115" s="29"/>
      <c r="H115" s="29"/>
      <c r="I115" s="29"/>
      <c r="J115" s="29"/>
      <c r="K115" s="456"/>
    </row>
    <row r="116" spans="1:11" x14ac:dyDescent="0.25">
      <c r="A116" s="36"/>
      <c r="B116" s="29"/>
      <c r="C116" s="43"/>
      <c r="D116" s="29"/>
      <c r="E116" s="29"/>
      <c r="F116" s="29"/>
      <c r="G116" s="29"/>
      <c r="H116" s="29"/>
      <c r="I116" s="29"/>
      <c r="J116" s="29"/>
      <c r="K116" s="456"/>
    </row>
    <row r="117" spans="1:11" x14ac:dyDescent="0.25">
      <c r="A117" s="36"/>
      <c r="B117" s="29"/>
      <c r="C117" s="43"/>
      <c r="D117" s="29"/>
      <c r="E117" s="29"/>
      <c r="F117" s="29"/>
      <c r="G117" s="29"/>
      <c r="H117" s="29"/>
      <c r="I117" s="29"/>
      <c r="J117" s="29"/>
      <c r="K117" s="456"/>
    </row>
    <row r="118" spans="1:11" x14ac:dyDescent="0.25">
      <c r="A118" s="36"/>
      <c r="B118" s="29"/>
      <c r="C118" s="43"/>
      <c r="D118" s="29"/>
      <c r="E118" s="29"/>
      <c r="F118" s="29"/>
      <c r="G118" s="29"/>
      <c r="H118" s="29"/>
      <c r="I118" s="29"/>
      <c r="J118" s="29"/>
      <c r="K118" s="456"/>
    </row>
    <row r="119" spans="1:11" x14ac:dyDescent="0.25">
      <c r="A119" s="36"/>
      <c r="B119" s="29"/>
      <c r="C119" s="43"/>
      <c r="D119" s="29"/>
      <c r="E119" s="29"/>
      <c r="F119" s="29"/>
      <c r="G119" s="29"/>
      <c r="H119" s="29"/>
      <c r="I119" s="29"/>
      <c r="J119" s="29"/>
      <c r="K119" s="456"/>
    </row>
    <row r="120" spans="1:11" x14ac:dyDescent="0.25">
      <c r="A120" s="36"/>
      <c r="B120" s="29"/>
      <c r="C120" s="43"/>
      <c r="D120" s="29"/>
      <c r="E120" s="29"/>
      <c r="F120" s="29"/>
      <c r="G120" s="29"/>
      <c r="H120" s="29"/>
      <c r="I120" s="29"/>
      <c r="J120" s="29"/>
      <c r="K120" s="456"/>
    </row>
    <row r="121" spans="1:11" x14ac:dyDescent="0.25">
      <c r="A121" s="36"/>
      <c r="B121" s="29"/>
      <c r="C121" s="43"/>
      <c r="D121" s="29"/>
      <c r="E121" s="29"/>
      <c r="F121" s="29"/>
      <c r="G121" s="29"/>
      <c r="H121" s="29"/>
      <c r="I121" s="29"/>
      <c r="J121" s="29"/>
      <c r="K121" s="456"/>
    </row>
    <row r="122" spans="1:11" x14ac:dyDescent="0.25">
      <c r="A122" s="36"/>
      <c r="B122" s="29"/>
      <c r="C122" s="43"/>
      <c r="D122" s="29"/>
      <c r="E122" s="29"/>
      <c r="F122" s="29"/>
      <c r="G122" s="29"/>
      <c r="H122" s="29"/>
      <c r="I122" s="29"/>
      <c r="J122" s="29"/>
      <c r="K122" s="456"/>
    </row>
    <row r="123" spans="1:11" x14ac:dyDescent="0.25">
      <c r="A123" s="36"/>
      <c r="B123" s="29"/>
      <c r="C123" s="43"/>
      <c r="D123" s="29"/>
      <c r="E123" s="29"/>
      <c r="F123" s="29"/>
      <c r="G123" s="29"/>
      <c r="H123" s="29"/>
      <c r="I123" s="29"/>
      <c r="J123" s="29"/>
      <c r="K123" s="456"/>
    </row>
    <row r="124" spans="1:11" x14ac:dyDescent="0.25">
      <c r="A124" s="36"/>
      <c r="B124" s="29"/>
      <c r="C124" s="43"/>
      <c r="D124" s="29"/>
      <c r="E124" s="29"/>
      <c r="F124" s="29"/>
      <c r="G124" s="29"/>
      <c r="H124" s="29"/>
      <c r="I124" s="29"/>
      <c r="J124" s="29"/>
      <c r="K124" s="456"/>
    </row>
    <row r="125" spans="1:11" x14ac:dyDescent="0.25">
      <c r="A125" s="36"/>
      <c r="B125" s="29"/>
      <c r="C125" s="43"/>
      <c r="D125" s="29"/>
      <c r="E125" s="29"/>
      <c r="F125" s="29"/>
      <c r="G125" s="29"/>
      <c r="H125" s="29"/>
      <c r="I125" s="29"/>
      <c r="J125" s="29"/>
      <c r="K125" s="456"/>
    </row>
    <row r="126" spans="1:11" x14ac:dyDescent="0.25">
      <c r="A126" s="36"/>
      <c r="B126" s="29"/>
      <c r="C126" s="43"/>
      <c r="D126" s="29"/>
      <c r="E126" s="29"/>
      <c r="F126" s="29"/>
      <c r="G126" s="29"/>
      <c r="H126" s="29"/>
      <c r="I126" s="29"/>
      <c r="J126" s="29"/>
      <c r="K126" s="456"/>
    </row>
    <row r="127" spans="1:11" x14ac:dyDescent="0.25">
      <c r="A127" s="36"/>
      <c r="B127" s="29"/>
      <c r="C127" s="43"/>
      <c r="D127" s="29"/>
      <c r="E127" s="29"/>
      <c r="F127" s="29"/>
      <c r="G127" s="29"/>
      <c r="H127" s="29"/>
      <c r="I127" s="29"/>
      <c r="J127" s="29"/>
      <c r="K127" s="456"/>
    </row>
    <row r="128" spans="1:11" x14ac:dyDescent="0.25">
      <c r="A128" s="36"/>
      <c r="B128" s="29"/>
      <c r="C128" s="43"/>
      <c r="D128" s="29"/>
      <c r="E128" s="29"/>
      <c r="F128" s="29"/>
      <c r="G128" s="29"/>
      <c r="H128" s="29"/>
      <c r="I128" s="29"/>
      <c r="J128" s="29"/>
      <c r="K128" s="456"/>
    </row>
    <row r="129" spans="1:11" x14ac:dyDescent="0.25">
      <c r="A129" s="36"/>
      <c r="B129" s="29"/>
      <c r="C129" s="43"/>
      <c r="D129" s="29"/>
      <c r="E129" s="29"/>
      <c r="F129" s="29"/>
      <c r="G129" s="29"/>
      <c r="H129" s="29"/>
      <c r="I129" s="29"/>
      <c r="J129" s="29"/>
      <c r="K129" s="456"/>
    </row>
    <row r="130" spans="1:11" x14ac:dyDescent="0.25">
      <c r="A130" s="36"/>
      <c r="B130" s="29"/>
      <c r="C130" s="43"/>
      <c r="D130" s="29"/>
      <c r="E130" s="29"/>
      <c r="F130" s="29"/>
      <c r="G130" s="29"/>
      <c r="H130" s="29"/>
      <c r="I130" s="29"/>
      <c r="J130" s="29"/>
      <c r="K130" s="456"/>
    </row>
    <row r="131" spans="1:11" x14ac:dyDescent="0.25">
      <c r="A131" s="36"/>
      <c r="B131" s="29"/>
      <c r="C131" s="43"/>
      <c r="D131" s="29"/>
      <c r="E131" s="29"/>
      <c r="F131" s="29"/>
      <c r="G131" s="29"/>
      <c r="H131" s="29"/>
      <c r="I131" s="29"/>
      <c r="J131" s="29"/>
      <c r="K131" s="456"/>
    </row>
    <row r="132" spans="1:11" x14ac:dyDescent="0.25">
      <c r="A132" s="36"/>
      <c r="B132" s="29"/>
      <c r="C132" s="43"/>
      <c r="D132" s="29"/>
      <c r="E132" s="29"/>
      <c r="F132" s="29"/>
      <c r="G132" s="29"/>
      <c r="H132" s="29"/>
      <c r="I132" s="29"/>
      <c r="J132" s="29"/>
      <c r="K132" s="456"/>
    </row>
    <row r="133" spans="1:11" x14ac:dyDescent="0.25">
      <c r="A133" s="36"/>
      <c r="B133" s="29"/>
      <c r="C133" s="43"/>
      <c r="D133" s="29"/>
      <c r="E133" s="29"/>
      <c r="F133" s="29"/>
      <c r="G133" s="29"/>
      <c r="H133" s="29"/>
      <c r="I133" s="29"/>
      <c r="J133" s="29"/>
      <c r="K133" s="456"/>
    </row>
    <row r="134" spans="1:11" x14ac:dyDescent="0.25">
      <c r="A134" s="36"/>
      <c r="B134" s="29"/>
      <c r="C134" s="43"/>
      <c r="D134" s="29"/>
      <c r="E134" s="29"/>
      <c r="F134" s="29"/>
      <c r="G134" s="29"/>
      <c r="H134" s="29"/>
      <c r="I134" s="29"/>
      <c r="J134" s="29"/>
      <c r="K134" s="456"/>
    </row>
    <row r="135" spans="1:11" x14ac:dyDescent="0.25">
      <c r="A135" s="36"/>
      <c r="B135" s="29"/>
      <c r="C135" s="43"/>
      <c r="D135" s="29"/>
      <c r="E135" s="29"/>
      <c r="F135" s="29"/>
      <c r="G135" s="29"/>
      <c r="H135" s="29"/>
      <c r="I135" s="29"/>
      <c r="J135" s="29"/>
      <c r="K135" s="456"/>
    </row>
    <row r="136" spans="1:11" x14ac:dyDescent="0.25">
      <c r="A136" s="36"/>
      <c r="B136" s="29"/>
      <c r="C136" s="43"/>
      <c r="D136" s="29"/>
      <c r="E136" s="29"/>
      <c r="F136" s="29"/>
      <c r="G136" s="29"/>
      <c r="H136" s="29"/>
      <c r="I136" s="29"/>
      <c r="J136" s="29"/>
      <c r="K136" s="456"/>
    </row>
    <row r="137" spans="1:11" x14ac:dyDescent="0.25">
      <c r="A137" s="36"/>
      <c r="B137" s="29"/>
      <c r="C137" s="43"/>
      <c r="D137" s="29"/>
      <c r="E137" s="29"/>
      <c r="F137" s="29"/>
      <c r="G137" s="29"/>
      <c r="H137" s="29"/>
      <c r="I137" s="29"/>
      <c r="J137" s="29"/>
      <c r="K137" s="456"/>
    </row>
    <row r="138" spans="1:11" x14ac:dyDescent="0.25">
      <c r="A138" s="36"/>
      <c r="B138" s="29"/>
      <c r="C138" s="43"/>
      <c r="D138" s="29"/>
      <c r="E138" s="29"/>
      <c r="F138" s="29"/>
      <c r="G138" s="29"/>
      <c r="H138" s="29"/>
      <c r="I138" s="29"/>
      <c r="J138" s="29"/>
      <c r="K138" s="456"/>
    </row>
    <row r="139" spans="1:11" x14ac:dyDescent="0.25">
      <c r="A139" s="36"/>
      <c r="B139" s="29"/>
      <c r="C139" s="43"/>
      <c r="D139" s="29"/>
      <c r="E139" s="29"/>
      <c r="F139" s="29"/>
      <c r="G139" s="29"/>
      <c r="H139" s="29"/>
      <c r="I139" s="29"/>
      <c r="J139" s="29"/>
      <c r="K139" s="456"/>
    </row>
    <row r="140" spans="1:11" x14ac:dyDescent="0.25">
      <c r="A140" s="36"/>
      <c r="B140" s="29"/>
      <c r="C140" s="43"/>
      <c r="D140" s="29"/>
      <c r="E140" s="29"/>
      <c r="F140" s="29"/>
      <c r="G140" s="29"/>
      <c r="H140" s="29"/>
      <c r="I140" s="29"/>
      <c r="J140" s="29"/>
      <c r="K140" s="456"/>
    </row>
    <row r="141" spans="1:11" x14ac:dyDescent="0.25">
      <c r="A141" s="36"/>
      <c r="B141" s="29"/>
      <c r="C141" s="43"/>
      <c r="D141" s="29"/>
      <c r="E141" s="29"/>
      <c r="F141" s="29"/>
      <c r="G141" s="29"/>
      <c r="H141" s="29"/>
      <c r="I141" s="29"/>
      <c r="J141" s="29"/>
      <c r="K141" s="456"/>
    </row>
    <row r="142" spans="1:11" x14ac:dyDescent="0.25">
      <c r="A142" s="36"/>
      <c r="B142" s="29"/>
      <c r="C142" s="43"/>
      <c r="D142" s="29"/>
      <c r="E142" s="29"/>
      <c r="F142" s="29"/>
      <c r="G142" s="29"/>
      <c r="H142" s="29"/>
      <c r="I142" s="29"/>
      <c r="J142" s="29"/>
      <c r="K142" s="456"/>
    </row>
    <row r="143" spans="1:11" x14ac:dyDescent="0.25">
      <c r="A143" s="36"/>
      <c r="B143" s="29"/>
      <c r="C143" s="43"/>
      <c r="D143" s="29"/>
      <c r="E143" s="29"/>
      <c r="F143" s="29"/>
      <c r="G143" s="29"/>
      <c r="H143" s="29"/>
      <c r="I143" s="29"/>
      <c r="J143" s="29"/>
      <c r="K143" s="456"/>
    </row>
    <row r="144" spans="1:11" x14ac:dyDescent="0.25">
      <c r="A144" s="36"/>
      <c r="B144" s="29"/>
      <c r="C144" s="43"/>
      <c r="D144" s="29"/>
      <c r="E144" s="29"/>
      <c r="F144" s="29"/>
      <c r="G144" s="29"/>
      <c r="H144" s="29"/>
      <c r="I144" s="29"/>
      <c r="J144" s="29"/>
      <c r="K144" s="456"/>
    </row>
    <row r="145" spans="1:11" x14ac:dyDescent="0.25">
      <c r="A145" s="36"/>
      <c r="B145" s="29"/>
      <c r="C145" s="43"/>
      <c r="D145" s="29"/>
      <c r="E145" s="29"/>
      <c r="F145" s="29"/>
      <c r="G145" s="29"/>
      <c r="H145" s="29"/>
      <c r="I145" s="29"/>
      <c r="J145" s="29"/>
      <c r="K145" s="456"/>
    </row>
    <row r="146" spans="1:11" x14ac:dyDescent="0.25">
      <c r="A146" s="36"/>
      <c r="B146" s="29"/>
      <c r="C146" s="43"/>
      <c r="D146" s="29"/>
      <c r="E146" s="29"/>
      <c r="F146" s="29"/>
      <c r="G146" s="29"/>
      <c r="H146" s="29"/>
      <c r="I146" s="29"/>
      <c r="J146" s="29"/>
      <c r="K146" s="456"/>
    </row>
    <row r="147" spans="1:11" x14ac:dyDescent="0.25">
      <c r="A147" s="36"/>
      <c r="B147" s="29"/>
      <c r="C147" s="43"/>
      <c r="D147" s="29"/>
      <c r="E147" s="29"/>
      <c r="F147" s="29"/>
      <c r="G147" s="29"/>
      <c r="H147" s="29"/>
      <c r="I147" s="29"/>
      <c r="J147" s="29"/>
      <c r="K147" s="456"/>
    </row>
    <row r="148" spans="1:11" x14ac:dyDescent="0.25">
      <c r="A148" s="36"/>
      <c r="B148" s="29"/>
      <c r="C148" s="43"/>
      <c r="D148" s="29"/>
      <c r="E148" s="29"/>
      <c r="F148" s="29"/>
      <c r="G148" s="29"/>
      <c r="H148" s="29"/>
      <c r="I148" s="29"/>
      <c r="J148" s="29"/>
      <c r="K148" s="456"/>
    </row>
    <row r="149" spans="1:11" x14ac:dyDescent="0.25">
      <c r="A149" s="36"/>
      <c r="B149" s="29"/>
      <c r="C149" s="43"/>
      <c r="D149" s="29"/>
      <c r="E149" s="29"/>
      <c r="F149" s="29"/>
      <c r="G149" s="29"/>
      <c r="H149" s="29"/>
      <c r="I149" s="29"/>
      <c r="J149" s="29"/>
      <c r="K149" s="456"/>
    </row>
    <row r="150" spans="1:11" x14ac:dyDescent="0.25">
      <c r="A150" s="36"/>
      <c r="B150" s="29"/>
      <c r="C150" s="43"/>
      <c r="D150" s="29"/>
      <c r="E150" s="29"/>
      <c r="F150" s="29"/>
      <c r="G150" s="29"/>
      <c r="H150" s="29"/>
      <c r="I150" s="29"/>
      <c r="J150" s="29"/>
      <c r="K150" s="456"/>
    </row>
    <row r="151" spans="1:11" x14ac:dyDescent="0.25">
      <c r="A151" s="36"/>
      <c r="B151" s="29"/>
      <c r="C151" s="43"/>
      <c r="D151" s="29"/>
      <c r="E151" s="29"/>
      <c r="F151" s="29"/>
      <c r="G151" s="29"/>
      <c r="H151" s="29"/>
      <c r="I151" s="29"/>
      <c r="J151" s="29"/>
      <c r="K151" s="456"/>
    </row>
    <row r="152" spans="1:11" x14ac:dyDescent="0.25">
      <c r="A152" s="36"/>
      <c r="B152" s="29"/>
      <c r="C152" s="43"/>
      <c r="D152" s="29"/>
      <c r="E152" s="29"/>
      <c r="F152" s="29"/>
      <c r="G152" s="29"/>
      <c r="H152" s="29"/>
      <c r="I152" s="29"/>
      <c r="J152" s="29"/>
      <c r="K152" s="456"/>
    </row>
    <row r="153" spans="1:11" x14ac:dyDescent="0.25">
      <c r="A153" s="36"/>
      <c r="B153" s="29"/>
      <c r="C153" s="43"/>
      <c r="D153" s="29"/>
      <c r="E153" s="29"/>
      <c r="F153" s="29"/>
      <c r="G153" s="29"/>
      <c r="H153" s="29"/>
      <c r="I153" s="29"/>
      <c r="J153" s="29"/>
      <c r="K153" s="456"/>
    </row>
    <row r="154" spans="1:11" x14ac:dyDescent="0.25">
      <c r="A154" s="36"/>
      <c r="B154" s="29"/>
      <c r="C154" s="43"/>
      <c r="D154" s="29"/>
      <c r="E154" s="29"/>
      <c r="F154" s="29"/>
      <c r="G154" s="29"/>
      <c r="H154" s="29"/>
      <c r="I154" s="29"/>
      <c r="J154" s="29"/>
      <c r="K154" s="456"/>
    </row>
    <row r="155" spans="1:11" x14ac:dyDescent="0.25">
      <c r="A155" s="36"/>
      <c r="B155" s="29"/>
      <c r="C155" s="43"/>
      <c r="D155" s="29"/>
      <c r="E155" s="29"/>
      <c r="F155" s="29"/>
      <c r="G155" s="29"/>
      <c r="H155" s="29"/>
      <c r="I155" s="29"/>
      <c r="J155" s="29"/>
      <c r="K155" s="456"/>
    </row>
    <row r="156" spans="1:11" x14ac:dyDescent="0.25">
      <c r="A156" s="36"/>
      <c r="B156" s="29"/>
      <c r="C156" s="43"/>
      <c r="D156" s="29"/>
      <c r="E156" s="29"/>
      <c r="F156" s="29"/>
      <c r="G156" s="29"/>
      <c r="H156" s="29"/>
      <c r="I156" s="29"/>
      <c r="J156" s="29"/>
      <c r="K156" s="456"/>
    </row>
    <row r="157" spans="1:11" x14ac:dyDescent="0.25">
      <c r="A157" s="36"/>
      <c r="B157" s="29"/>
      <c r="C157" s="43"/>
      <c r="D157" s="29"/>
      <c r="E157" s="29"/>
      <c r="F157" s="29"/>
      <c r="G157" s="29"/>
      <c r="H157" s="29"/>
      <c r="I157" s="29"/>
      <c r="J157" s="29"/>
      <c r="K157" s="456"/>
    </row>
    <row r="158" spans="1:11" x14ac:dyDescent="0.25">
      <c r="A158" s="36"/>
      <c r="B158" s="29"/>
      <c r="C158" s="43"/>
      <c r="D158" s="29"/>
      <c r="E158" s="29"/>
      <c r="F158" s="29"/>
      <c r="G158" s="29"/>
      <c r="H158" s="29"/>
      <c r="I158" s="29"/>
      <c r="J158" s="29"/>
      <c r="K158" s="456"/>
    </row>
    <row r="159" spans="1:11" x14ac:dyDescent="0.25">
      <c r="A159" s="36"/>
      <c r="B159" s="29"/>
      <c r="C159" s="43"/>
      <c r="D159" s="29"/>
      <c r="E159" s="29"/>
      <c r="F159" s="29"/>
      <c r="G159" s="29"/>
      <c r="H159" s="29"/>
      <c r="I159" s="29"/>
      <c r="J159" s="29"/>
      <c r="K159" s="456"/>
    </row>
    <row r="160" spans="1:11" x14ac:dyDescent="0.25">
      <c r="A160" s="36"/>
      <c r="B160" s="29"/>
      <c r="C160" s="43"/>
      <c r="D160" s="29"/>
      <c r="E160" s="29"/>
      <c r="F160" s="29"/>
      <c r="G160" s="29"/>
      <c r="H160" s="29"/>
      <c r="I160" s="29"/>
      <c r="J160" s="29"/>
      <c r="K160" s="456"/>
    </row>
    <row r="161" spans="1:11" x14ac:dyDescent="0.25">
      <c r="A161" s="36"/>
      <c r="B161" s="29"/>
      <c r="C161" s="43"/>
      <c r="D161" s="29"/>
      <c r="E161" s="29"/>
      <c r="F161" s="29"/>
      <c r="G161" s="29"/>
      <c r="H161" s="29"/>
      <c r="I161" s="29"/>
      <c r="J161" s="29"/>
      <c r="K161" s="456"/>
    </row>
    <row r="162" spans="1:11" x14ac:dyDescent="0.25">
      <c r="A162" s="36"/>
      <c r="B162" s="29"/>
      <c r="C162" s="43"/>
      <c r="D162" s="29"/>
      <c r="E162" s="29"/>
      <c r="F162" s="29"/>
      <c r="G162" s="29"/>
      <c r="H162" s="29"/>
      <c r="I162" s="29"/>
      <c r="J162" s="29"/>
      <c r="K162" s="456"/>
    </row>
    <row r="163" spans="1:11" x14ac:dyDescent="0.25">
      <c r="A163" s="36"/>
      <c r="B163" s="29"/>
      <c r="C163" s="43"/>
      <c r="D163" s="29"/>
      <c r="E163" s="29"/>
      <c r="F163" s="29"/>
      <c r="G163" s="29"/>
      <c r="H163" s="29"/>
      <c r="I163" s="29"/>
      <c r="J163" s="29"/>
      <c r="K163" s="456"/>
    </row>
    <row r="164" spans="1:11" x14ac:dyDescent="0.25">
      <c r="A164" s="36"/>
      <c r="B164" s="29"/>
      <c r="C164" s="43"/>
      <c r="D164" s="29"/>
      <c r="E164" s="29"/>
      <c r="F164" s="29"/>
      <c r="G164" s="29"/>
      <c r="H164" s="29"/>
      <c r="I164" s="29"/>
      <c r="J164" s="29"/>
      <c r="K164" s="456"/>
    </row>
    <row r="165" spans="1:11" x14ac:dyDescent="0.25">
      <c r="A165" s="36"/>
      <c r="B165" s="29"/>
      <c r="C165" s="43"/>
      <c r="D165" s="29"/>
      <c r="E165" s="29"/>
      <c r="F165" s="29"/>
      <c r="G165" s="29"/>
      <c r="H165" s="29"/>
      <c r="I165" s="29"/>
      <c r="J165" s="29"/>
      <c r="K165" s="456"/>
    </row>
    <row r="166" spans="1:11" x14ac:dyDescent="0.25">
      <c r="A166" s="36"/>
      <c r="B166" s="29"/>
      <c r="C166" s="43"/>
      <c r="D166" s="29"/>
      <c r="E166" s="29"/>
      <c r="F166" s="29"/>
      <c r="G166" s="29"/>
      <c r="H166" s="29"/>
      <c r="I166" s="29"/>
      <c r="J166" s="29"/>
      <c r="K166" s="456"/>
    </row>
    <row r="167" spans="1:11" x14ac:dyDescent="0.25">
      <c r="A167" s="36"/>
      <c r="B167" s="29"/>
      <c r="C167" s="43"/>
      <c r="D167" s="29"/>
      <c r="E167" s="29"/>
      <c r="F167" s="29"/>
      <c r="G167" s="29"/>
      <c r="H167" s="29"/>
      <c r="I167" s="29"/>
      <c r="J167" s="29"/>
      <c r="K167" s="456"/>
    </row>
    <row r="168" spans="1:11" x14ac:dyDescent="0.25">
      <c r="A168" s="36"/>
      <c r="B168" s="29"/>
      <c r="C168" s="43"/>
      <c r="D168" s="29"/>
      <c r="E168" s="29"/>
      <c r="F168" s="29"/>
      <c r="G168" s="29"/>
      <c r="H168" s="29"/>
      <c r="I168" s="29"/>
      <c r="J168" s="29"/>
      <c r="K168" s="456"/>
    </row>
    <row r="169" spans="1:11" x14ac:dyDescent="0.25">
      <c r="A169" s="36"/>
      <c r="B169" s="29"/>
      <c r="C169" s="43"/>
      <c r="D169" s="29"/>
      <c r="E169" s="29"/>
      <c r="F169" s="29"/>
      <c r="G169" s="29"/>
      <c r="H169" s="29"/>
      <c r="I169" s="29"/>
      <c r="J169" s="29"/>
      <c r="K169" s="456"/>
    </row>
    <row r="170" spans="1:11" x14ac:dyDescent="0.25">
      <c r="A170" s="36"/>
      <c r="B170" s="29"/>
      <c r="C170" s="43"/>
      <c r="D170" s="29"/>
      <c r="E170" s="29"/>
      <c r="F170" s="29"/>
      <c r="G170" s="29"/>
      <c r="H170" s="29"/>
      <c r="I170" s="29"/>
      <c r="J170" s="29"/>
      <c r="K170" s="456"/>
    </row>
    <row r="171" spans="1:11" x14ac:dyDescent="0.25">
      <c r="A171" s="36"/>
      <c r="B171" s="29"/>
      <c r="C171" s="43"/>
      <c r="D171" s="29"/>
      <c r="E171" s="29"/>
      <c r="F171" s="29"/>
      <c r="G171" s="29"/>
      <c r="H171" s="29"/>
      <c r="I171" s="29"/>
      <c r="J171" s="29"/>
      <c r="K171" s="456"/>
    </row>
    <row r="172" spans="1:11" x14ac:dyDescent="0.25">
      <c r="A172" s="36"/>
      <c r="B172" s="29"/>
      <c r="C172" s="43"/>
      <c r="D172" s="29"/>
      <c r="E172" s="29"/>
      <c r="F172" s="29"/>
      <c r="G172" s="29"/>
      <c r="H172" s="29"/>
      <c r="I172" s="29"/>
      <c r="J172" s="29"/>
      <c r="K172" s="456"/>
    </row>
    <row r="173" spans="1:11" x14ac:dyDescent="0.25">
      <c r="A173" s="36"/>
      <c r="B173" s="29"/>
      <c r="C173" s="43"/>
      <c r="D173" s="29"/>
      <c r="E173" s="29"/>
      <c r="F173" s="29"/>
      <c r="G173" s="29"/>
      <c r="H173" s="29"/>
      <c r="I173" s="29"/>
      <c r="J173" s="29"/>
      <c r="K173" s="456"/>
    </row>
    <row r="174" spans="1:11" x14ac:dyDescent="0.25">
      <c r="A174" s="36"/>
      <c r="B174" s="29"/>
      <c r="C174" s="43"/>
      <c r="D174" s="29"/>
      <c r="E174" s="29"/>
      <c r="F174" s="29"/>
      <c r="G174" s="29"/>
      <c r="H174" s="29"/>
      <c r="I174" s="29"/>
      <c r="J174" s="29"/>
      <c r="K174" s="456"/>
    </row>
    <row r="175" spans="1:11" x14ac:dyDescent="0.25">
      <c r="A175" s="36"/>
      <c r="B175" s="29"/>
      <c r="C175" s="43"/>
      <c r="D175" s="29"/>
      <c r="E175" s="29"/>
      <c r="F175" s="29"/>
      <c r="G175" s="29"/>
      <c r="H175" s="29"/>
      <c r="I175" s="29"/>
      <c r="J175" s="29"/>
      <c r="K175" s="456"/>
    </row>
    <row r="176" spans="1:11" x14ac:dyDescent="0.25">
      <c r="A176" s="36"/>
      <c r="B176" s="29"/>
      <c r="C176" s="43"/>
      <c r="D176" s="29"/>
      <c r="E176" s="29"/>
      <c r="F176" s="29"/>
      <c r="G176" s="29"/>
      <c r="H176" s="29"/>
      <c r="I176" s="29"/>
      <c r="J176" s="29"/>
      <c r="K176" s="456"/>
    </row>
    <row r="177" spans="1:11" x14ac:dyDescent="0.25">
      <c r="A177" s="36"/>
      <c r="B177" s="29"/>
      <c r="C177" s="43"/>
      <c r="D177" s="29"/>
      <c r="E177" s="29"/>
      <c r="F177" s="29"/>
      <c r="G177" s="29"/>
      <c r="H177" s="29"/>
      <c r="I177" s="29"/>
      <c r="J177" s="29"/>
      <c r="K177" s="456"/>
    </row>
    <row r="178" spans="1:11" x14ac:dyDescent="0.25">
      <c r="A178" s="36"/>
      <c r="B178" s="29"/>
      <c r="C178" s="43"/>
      <c r="D178" s="29"/>
      <c r="E178" s="29"/>
      <c r="F178" s="29"/>
      <c r="G178" s="29"/>
      <c r="H178" s="29"/>
      <c r="I178" s="29"/>
      <c r="J178" s="29"/>
      <c r="K178" s="456"/>
    </row>
    <row r="179" spans="1:11" x14ac:dyDescent="0.25">
      <c r="A179" s="36"/>
      <c r="B179" s="29"/>
      <c r="C179" s="43"/>
      <c r="D179" s="29"/>
      <c r="E179" s="29"/>
      <c r="F179" s="29"/>
      <c r="G179" s="29"/>
      <c r="H179" s="29"/>
      <c r="I179" s="29"/>
      <c r="J179" s="29"/>
      <c r="K179" s="456"/>
    </row>
    <row r="180" spans="1:11" x14ac:dyDescent="0.25">
      <c r="A180" s="36"/>
      <c r="B180" s="29"/>
      <c r="C180" s="43"/>
      <c r="D180" s="29"/>
      <c r="E180" s="29"/>
      <c r="F180" s="29"/>
      <c r="G180" s="29"/>
      <c r="H180" s="29"/>
      <c r="I180" s="29"/>
      <c r="J180" s="29"/>
      <c r="K180" s="456"/>
    </row>
    <row r="181" spans="1:11" x14ac:dyDescent="0.25">
      <c r="A181" s="36"/>
      <c r="B181" s="29"/>
      <c r="C181" s="43"/>
      <c r="D181" s="29"/>
      <c r="E181" s="29"/>
      <c r="F181" s="29"/>
      <c r="G181" s="29"/>
      <c r="H181" s="29"/>
      <c r="I181" s="29"/>
      <c r="J181" s="29"/>
      <c r="K181" s="456"/>
    </row>
    <row r="182" spans="1:11" x14ac:dyDescent="0.25">
      <c r="A182" s="36"/>
      <c r="B182" s="29"/>
      <c r="C182" s="43"/>
      <c r="D182" s="29"/>
      <c r="E182" s="29"/>
      <c r="F182" s="29"/>
      <c r="G182" s="29"/>
      <c r="H182" s="29"/>
      <c r="I182" s="29"/>
      <c r="J182" s="29"/>
      <c r="K182" s="456"/>
    </row>
    <row r="183" spans="1:11" x14ac:dyDescent="0.25">
      <c r="A183" s="36"/>
      <c r="B183" s="29"/>
      <c r="C183" s="43"/>
      <c r="D183" s="29"/>
      <c r="E183" s="29"/>
      <c r="F183" s="29"/>
      <c r="G183" s="29"/>
      <c r="H183" s="29"/>
      <c r="I183" s="29"/>
      <c r="J183" s="29"/>
      <c r="K183" s="456"/>
    </row>
    <row r="184" spans="1:11" x14ac:dyDescent="0.25">
      <c r="A184" s="36"/>
      <c r="B184" s="29"/>
      <c r="C184" s="43"/>
      <c r="D184" s="29"/>
      <c r="E184" s="29"/>
      <c r="F184" s="29"/>
      <c r="G184" s="29"/>
      <c r="H184" s="29"/>
      <c r="I184" s="29"/>
      <c r="J184" s="29"/>
      <c r="K184" s="456"/>
    </row>
    <row r="185" spans="1:11" x14ac:dyDescent="0.25">
      <c r="A185" s="36"/>
      <c r="B185" s="29"/>
      <c r="C185" s="43"/>
      <c r="D185" s="29"/>
      <c r="E185" s="29"/>
      <c r="F185" s="29"/>
      <c r="G185" s="29"/>
      <c r="H185" s="29"/>
      <c r="I185" s="29"/>
      <c r="J185" s="29"/>
      <c r="K185" s="456"/>
    </row>
    <row r="186" spans="1:11" x14ac:dyDescent="0.25">
      <c r="A186" s="36"/>
      <c r="B186" s="29"/>
      <c r="C186" s="43"/>
      <c r="D186" s="29"/>
      <c r="E186" s="29"/>
      <c r="F186" s="29"/>
      <c r="G186" s="29"/>
      <c r="H186" s="29"/>
      <c r="I186" s="29"/>
      <c r="J186" s="29"/>
      <c r="K186" s="456"/>
    </row>
    <row r="187" spans="1:11" x14ac:dyDescent="0.25">
      <c r="A187" s="36"/>
      <c r="B187" s="29"/>
      <c r="C187" s="43"/>
      <c r="D187" s="29"/>
      <c r="E187" s="29"/>
      <c r="F187" s="29"/>
      <c r="G187" s="29"/>
      <c r="H187" s="29"/>
      <c r="I187" s="29"/>
      <c r="J187" s="29"/>
      <c r="K187" s="456"/>
    </row>
    <row r="188" spans="1:11" x14ac:dyDescent="0.25">
      <c r="A188" s="36"/>
      <c r="B188" s="29"/>
      <c r="C188" s="43"/>
      <c r="D188" s="29"/>
      <c r="E188" s="29"/>
      <c r="F188" s="29"/>
      <c r="G188" s="29"/>
      <c r="H188" s="29"/>
      <c r="I188" s="29"/>
      <c r="J188" s="29"/>
      <c r="K188" s="456"/>
    </row>
    <row r="189" spans="1:11" x14ac:dyDescent="0.25">
      <c r="A189" s="36"/>
      <c r="B189" s="29"/>
      <c r="C189" s="43"/>
      <c r="D189" s="29"/>
      <c r="E189" s="29"/>
      <c r="F189" s="29"/>
      <c r="G189" s="29"/>
      <c r="H189" s="29"/>
      <c r="I189" s="29"/>
      <c r="J189" s="29"/>
      <c r="K189" s="456"/>
    </row>
    <row r="190" spans="1:11" x14ac:dyDescent="0.25">
      <c r="A190" s="36"/>
      <c r="B190" s="29"/>
      <c r="C190" s="43"/>
      <c r="D190" s="29"/>
      <c r="E190" s="29"/>
      <c r="F190" s="29"/>
      <c r="G190" s="29"/>
      <c r="H190" s="29"/>
      <c r="I190" s="29"/>
      <c r="J190" s="29"/>
      <c r="K190" s="456"/>
    </row>
    <row r="191" spans="1:11" x14ac:dyDescent="0.25">
      <c r="A191" s="36"/>
      <c r="B191" s="29"/>
      <c r="C191" s="43"/>
      <c r="D191" s="29"/>
      <c r="E191" s="29"/>
      <c r="F191" s="29"/>
      <c r="G191" s="29"/>
      <c r="H191" s="29"/>
      <c r="I191" s="29"/>
      <c r="J191" s="29"/>
      <c r="K191" s="456"/>
    </row>
    <row r="192" spans="1:11" x14ac:dyDescent="0.25">
      <c r="A192" s="36"/>
      <c r="B192" s="29"/>
      <c r="C192" s="43"/>
      <c r="D192" s="29"/>
      <c r="E192" s="29"/>
      <c r="F192" s="29"/>
      <c r="G192" s="29"/>
      <c r="H192" s="29"/>
      <c r="I192" s="29"/>
      <c r="J192" s="29"/>
      <c r="K192" s="456"/>
    </row>
    <row r="193" spans="1:11" x14ac:dyDescent="0.25">
      <c r="A193" s="36"/>
      <c r="B193" s="29"/>
      <c r="C193" s="43"/>
      <c r="D193" s="29"/>
      <c r="E193" s="29"/>
      <c r="F193" s="29"/>
      <c r="G193" s="29"/>
      <c r="H193" s="29"/>
      <c r="I193" s="29"/>
      <c r="J193" s="29"/>
      <c r="K193" s="456"/>
    </row>
    <row r="194" spans="1:11" x14ac:dyDescent="0.25">
      <c r="A194" s="36"/>
      <c r="B194" s="29"/>
      <c r="C194" s="43"/>
      <c r="D194" s="29"/>
      <c r="E194" s="29"/>
      <c r="F194" s="29"/>
      <c r="G194" s="29"/>
      <c r="H194" s="29"/>
      <c r="I194" s="29"/>
      <c r="J194" s="29"/>
      <c r="K194" s="456"/>
    </row>
    <row r="195" spans="1:11" x14ac:dyDescent="0.25">
      <c r="A195" s="36"/>
      <c r="B195" s="29"/>
      <c r="C195" s="43"/>
      <c r="D195" s="29"/>
      <c r="E195" s="29"/>
      <c r="F195" s="29"/>
      <c r="G195" s="29"/>
      <c r="H195" s="29"/>
      <c r="I195" s="29"/>
      <c r="J195" s="29"/>
      <c r="K195" s="456"/>
    </row>
    <row r="196" spans="1:11" x14ac:dyDescent="0.25">
      <c r="A196" s="36"/>
      <c r="B196" s="29"/>
      <c r="C196" s="43"/>
      <c r="D196" s="29"/>
      <c r="E196" s="29"/>
      <c r="F196" s="29"/>
      <c r="G196" s="29"/>
      <c r="H196" s="29"/>
      <c r="I196" s="29"/>
      <c r="J196" s="29"/>
      <c r="K196" s="456"/>
    </row>
    <row r="197" spans="1:11" x14ac:dyDescent="0.25">
      <c r="A197" s="36"/>
      <c r="B197" s="29"/>
      <c r="C197" s="43"/>
      <c r="D197" s="29"/>
      <c r="E197" s="29"/>
      <c r="F197" s="29"/>
      <c r="G197" s="29"/>
      <c r="H197" s="29"/>
      <c r="I197" s="29"/>
      <c r="J197" s="29"/>
      <c r="K197" s="456"/>
    </row>
    <row r="198" spans="1:11" x14ac:dyDescent="0.25">
      <c r="A198" s="36"/>
      <c r="B198" s="29"/>
      <c r="C198" s="43"/>
      <c r="D198" s="29"/>
      <c r="E198" s="29"/>
      <c r="F198" s="29"/>
      <c r="G198" s="29"/>
      <c r="H198" s="29"/>
      <c r="I198" s="29"/>
      <c r="J198" s="29"/>
      <c r="K198" s="456"/>
    </row>
    <row r="199" spans="1:11" x14ac:dyDescent="0.25">
      <c r="A199" s="36"/>
      <c r="B199" s="29"/>
      <c r="C199" s="43"/>
      <c r="D199" s="29"/>
      <c r="E199" s="29"/>
      <c r="F199" s="29"/>
      <c r="G199" s="29"/>
      <c r="H199" s="29"/>
      <c r="I199" s="29"/>
      <c r="J199" s="29"/>
      <c r="K199" s="456"/>
    </row>
    <row r="200" spans="1:11" x14ac:dyDescent="0.25">
      <c r="A200" s="36"/>
      <c r="B200" s="29"/>
      <c r="C200" s="43"/>
      <c r="D200" s="29"/>
      <c r="E200" s="29"/>
      <c r="F200" s="29"/>
      <c r="G200" s="29"/>
      <c r="H200" s="29"/>
      <c r="I200" s="29"/>
      <c r="J200" s="29"/>
      <c r="K200" s="456"/>
    </row>
    <row r="201" spans="1:11" x14ac:dyDescent="0.25">
      <c r="A201" s="36"/>
      <c r="B201" s="29"/>
      <c r="C201" s="43"/>
      <c r="D201" s="29"/>
      <c r="E201" s="29"/>
      <c r="F201" s="29"/>
      <c r="G201" s="29"/>
      <c r="H201" s="29"/>
      <c r="I201" s="29"/>
      <c r="J201" s="29"/>
      <c r="K201" s="456"/>
    </row>
    <row r="202" spans="1:11" x14ac:dyDescent="0.25">
      <c r="A202" s="36"/>
      <c r="B202" s="29"/>
      <c r="C202" s="43"/>
      <c r="D202" s="29"/>
      <c r="E202" s="29"/>
      <c r="F202" s="29"/>
      <c r="G202" s="29"/>
      <c r="H202" s="29"/>
      <c r="I202" s="29"/>
      <c r="J202" s="29"/>
      <c r="K202" s="456"/>
    </row>
    <row r="203" spans="1:11" x14ac:dyDescent="0.25">
      <c r="A203" s="36"/>
      <c r="B203" s="29"/>
      <c r="C203" s="43"/>
      <c r="D203" s="29"/>
      <c r="E203" s="29"/>
      <c r="F203" s="29"/>
      <c r="G203" s="29"/>
      <c r="H203" s="29"/>
      <c r="I203" s="29"/>
      <c r="J203" s="29"/>
      <c r="K203" s="456"/>
    </row>
    <row r="204" spans="1:11" x14ac:dyDescent="0.25">
      <c r="A204" s="36"/>
      <c r="B204" s="29"/>
      <c r="C204" s="43"/>
      <c r="D204" s="29"/>
      <c r="E204" s="29"/>
      <c r="F204" s="29"/>
      <c r="G204" s="29"/>
      <c r="H204" s="29"/>
      <c r="I204" s="29"/>
      <c r="J204" s="29"/>
      <c r="K204" s="456"/>
    </row>
    <row r="205" spans="1:11" x14ac:dyDescent="0.25">
      <c r="A205" s="36"/>
      <c r="B205" s="29"/>
      <c r="C205" s="43"/>
      <c r="D205" s="29"/>
      <c r="E205" s="29"/>
      <c r="F205" s="29"/>
      <c r="G205" s="29"/>
      <c r="H205" s="29"/>
      <c r="I205" s="29"/>
      <c r="J205" s="29"/>
      <c r="K205" s="456"/>
    </row>
    <row r="206" spans="1:11" x14ac:dyDescent="0.25">
      <c r="A206" s="36"/>
      <c r="B206" s="29"/>
      <c r="C206" s="43"/>
      <c r="D206" s="29"/>
      <c r="E206" s="29"/>
      <c r="F206" s="29"/>
      <c r="G206" s="29"/>
      <c r="H206" s="29"/>
      <c r="I206" s="29"/>
      <c r="J206" s="29"/>
      <c r="K206" s="456"/>
    </row>
    <row r="207" spans="1:11" x14ac:dyDescent="0.25">
      <c r="A207" s="36"/>
      <c r="B207" s="29"/>
      <c r="C207" s="43"/>
      <c r="D207" s="29"/>
      <c r="E207" s="29"/>
      <c r="F207" s="29"/>
      <c r="G207" s="29"/>
      <c r="H207" s="29"/>
      <c r="I207" s="29"/>
      <c r="J207" s="29"/>
      <c r="K207" s="456"/>
    </row>
    <row r="208" spans="1:11" x14ac:dyDescent="0.25">
      <c r="A208" s="36"/>
      <c r="B208" s="29"/>
      <c r="C208" s="43"/>
      <c r="D208" s="29"/>
      <c r="E208" s="29"/>
      <c r="F208" s="29"/>
      <c r="G208" s="29"/>
      <c r="H208" s="29"/>
      <c r="I208" s="29"/>
      <c r="J208" s="29"/>
      <c r="K208" s="456"/>
    </row>
    <row r="209" spans="1:11" x14ac:dyDescent="0.25">
      <c r="A209" s="36"/>
      <c r="B209" s="29"/>
      <c r="C209" s="43"/>
      <c r="D209" s="29"/>
      <c r="E209" s="29"/>
      <c r="F209" s="29"/>
      <c r="G209" s="29"/>
      <c r="H209" s="29"/>
      <c r="I209" s="29"/>
      <c r="J209" s="29"/>
      <c r="K209" s="456"/>
    </row>
    <row r="210" spans="1:11" x14ac:dyDescent="0.25">
      <c r="A210" s="36"/>
      <c r="B210" s="29"/>
      <c r="C210" s="43"/>
      <c r="D210" s="29"/>
      <c r="E210" s="29"/>
      <c r="F210" s="29"/>
      <c r="G210" s="29"/>
      <c r="H210" s="29"/>
      <c r="I210" s="29"/>
      <c r="J210" s="29"/>
      <c r="K210" s="456"/>
    </row>
    <row r="211" spans="1:11" x14ac:dyDescent="0.25">
      <c r="A211" s="36"/>
      <c r="B211" s="29"/>
      <c r="C211" s="43"/>
      <c r="D211" s="29"/>
      <c r="E211" s="29"/>
      <c r="F211" s="29"/>
      <c r="G211" s="29"/>
      <c r="H211" s="29"/>
      <c r="I211" s="29"/>
      <c r="J211" s="29"/>
      <c r="K211" s="456"/>
    </row>
    <row r="212" spans="1:11" x14ac:dyDescent="0.25">
      <c r="A212" s="36"/>
      <c r="B212" s="29"/>
      <c r="C212" s="43"/>
      <c r="D212" s="29"/>
      <c r="E212" s="29"/>
      <c r="F212" s="29"/>
      <c r="G212" s="29"/>
      <c r="H212" s="29"/>
      <c r="I212" s="29"/>
      <c r="J212" s="29"/>
      <c r="K212" s="456"/>
    </row>
    <row r="213" spans="1:11" x14ac:dyDescent="0.25">
      <c r="A213" s="36"/>
      <c r="B213" s="29"/>
      <c r="C213" s="43"/>
      <c r="D213" s="29"/>
      <c r="E213" s="29"/>
      <c r="F213" s="29"/>
      <c r="G213" s="29"/>
      <c r="H213" s="29"/>
      <c r="I213" s="29"/>
      <c r="J213" s="29"/>
      <c r="K213" s="456"/>
    </row>
    <row r="214" spans="1:11" x14ac:dyDescent="0.25">
      <c r="A214" s="36"/>
      <c r="B214" s="29"/>
      <c r="C214" s="43"/>
      <c r="D214" s="29"/>
      <c r="E214" s="29"/>
      <c r="F214" s="29"/>
      <c r="G214" s="29"/>
      <c r="H214" s="29"/>
      <c r="I214" s="29"/>
      <c r="J214" s="29"/>
      <c r="K214" s="456"/>
    </row>
    <row r="215" spans="1:11" x14ac:dyDescent="0.25">
      <c r="A215" s="36"/>
      <c r="B215" s="29"/>
      <c r="C215" s="43"/>
      <c r="D215" s="29"/>
      <c r="E215" s="29"/>
      <c r="F215" s="29"/>
      <c r="G215" s="29"/>
      <c r="H215" s="29"/>
      <c r="I215" s="29"/>
      <c r="J215" s="29"/>
      <c r="K215" s="456"/>
    </row>
    <row r="216" spans="1:11" x14ac:dyDescent="0.25">
      <c r="A216" s="36"/>
      <c r="B216" s="29"/>
      <c r="C216" s="43"/>
      <c r="D216" s="29"/>
      <c r="E216" s="29"/>
      <c r="F216" s="29"/>
      <c r="G216" s="29"/>
      <c r="H216" s="29"/>
      <c r="I216" s="29"/>
      <c r="J216" s="29"/>
      <c r="K216" s="456"/>
    </row>
    <row r="217" spans="1:11" x14ac:dyDescent="0.25">
      <c r="A217" s="36"/>
      <c r="B217" s="29"/>
      <c r="C217" s="43"/>
      <c r="D217" s="29"/>
      <c r="E217" s="29"/>
      <c r="F217" s="29"/>
      <c r="G217" s="29"/>
      <c r="H217" s="29"/>
      <c r="I217" s="29"/>
      <c r="J217" s="29"/>
      <c r="K217" s="456"/>
    </row>
    <row r="218" spans="1:11" x14ac:dyDescent="0.25">
      <c r="A218" s="36"/>
      <c r="B218" s="29"/>
      <c r="C218" s="43"/>
      <c r="D218" s="29"/>
      <c r="E218" s="29"/>
      <c r="F218" s="29"/>
      <c r="G218" s="29"/>
      <c r="H218" s="29"/>
      <c r="I218" s="29"/>
      <c r="J218" s="29"/>
      <c r="K218" s="456"/>
    </row>
    <row r="219" spans="1:11" x14ac:dyDescent="0.25">
      <c r="A219" s="36"/>
      <c r="B219" s="29"/>
      <c r="C219" s="43"/>
      <c r="D219" s="29"/>
      <c r="E219" s="29"/>
      <c r="F219" s="29"/>
      <c r="G219" s="29"/>
      <c r="H219" s="29"/>
      <c r="I219" s="29"/>
      <c r="J219" s="29"/>
      <c r="K219" s="456"/>
    </row>
    <row r="220" spans="1:11" x14ac:dyDescent="0.25">
      <c r="A220" s="36"/>
      <c r="B220" s="29"/>
      <c r="C220" s="43"/>
      <c r="D220" s="29"/>
      <c r="E220" s="29"/>
      <c r="F220" s="29"/>
      <c r="G220" s="29"/>
      <c r="H220" s="29"/>
      <c r="I220" s="29"/>
      <c r="J220" s="29"/>
      <c r="K220" s="456"/>
    </row>
    <row r="221" spans="1:11" x14ac:dyDescent="0.25">
      <c r="A221" s="36"/>
      <c r="B221" s="29"/>
      <c r="C221" s="43"/>
      <c r="D221" s="29"/>
      <c r="E221" s="29"/>
      <c r="F221" s="29"/>
      <c r="G221" s="29"/>
      <c r="H221" s="29"/>
      <c r="I221" s="29"/>
      <c r="J221" s="29"/>
      <c r="K221" s="456"/>
    </row>
    <row r="222" spans="1:11" x14ac:dyDescent="0.25">
      <c r="A222" s="36"/>
      <c r="B222" s="29"/>
      <c r="C222" s="43"/>
      <c r="D222" s="29"/>
      <c r="E222" s="29"/>
      <c r="F222" s="29"/>
      <c r="G222" s="29"/>
      <c r="H222" s="29"/>
      <c r="I222" s="29"/>
      <c r="J222" s="29"/>
      <c r="K222" s="456"/>
    </row>
    <row r="223" spans="1:11" x14ac:dyDescent="0.25">
      <c r="A223" s="36"/>
      <c r="B223" s="29"/>
      <c r="C223" s="43"/>
      <c r="D223" s="29"/>
      <c r="E223" s="29"/>
      <c r="F223" s="29"/>
      <c r="G223" s="29"/>
      <c r="H223" s="29"/>
      <c r="I223" s="29"/>
      <c r="J223" s="29"/>
      <c r="K223" s="456"/>
    </row>
    <row r="224" spans="1:11" x14ac:dyDescent="0.25">
      <c r="A224" s="36"/>
      <c r="B224" s="29"/>
      <c r="C224" s="43"/>
      <c r="D224" s="29"/>
      <c r="E224" s="29"/>
      <c r="F224" s="29"/>
      <c r="G224" s="29"/>
      <c r="H224" s="29"/>
      <c r="I224" s="29"/>
      <c r="J224" s="29"/>
      <c r="K224" s="456"/>
    </row>
    <row r="225" spans="1:11" x14ac:dyDescent="0.25">
      <c r="A225" s="36"/>
      <c r="B225" s="29"/>
      <c r="C225" s="43"/>
      <c r="D225" s="29"/>
      <c r="E225" s="29"/>
      <c r="F225" s="29"/>
      <c r="G225" s="29"/>
      <c r="H225" s="29"/>
      <c r="I225" s="29"/>
      <c r="J225" s="29"/>
      <c r="K225" s="456"/>
    </row>
    <row r="226" spans="1:11" x14ac:dyDescent="0.25">
      <c r="A226" s="36"/>
      <c r="B226" s="29"/>
      <c r="C226" s="43"/>
      <c r="D226" s="29"/>
      <c r="E226" s="29"/>
      <c r="F226" s="29"/>
      <c r="G226" s="29"/>
      <c r="H226" s="29"/>
      <c r="I226" s="29"/>
      <c r="J226" s="29"/>
      <c r="K226" s="456"/>
    </row>
    <row r="227" spans="1:11" x14ac:dyDescent="0.25">
      <c r="A227" s="36"/>
      <c r="B227" s="29"/>
      <c r="C227" s="43"/>
      <c r="D227" s="29"/>
      <c r="E227" s="29"/>
      <c r="F227" s="29"/>
      <c r="G227" s="29"/>
      <c r="H227" s="29"/>
      <c r="I227" s="29"/>
      <c r="J227" s="29"/>
      <c r="K227" s="456"/>
    </row>
    <row r="228" spans="1:11" x14ac:dyDescent="0.25">
      <c r="A228" s="36"/>
      <c r="B228" s="29"/>
      <c r="C228" s="43"/>
      <c r="D228" s="29"/>
      <c r="E228" s="29"/>
      <c r="F228" s="29"/>
      <c r="G228" s="29"/>
      <c r="H228" s="29"/>
      <c r="I228" s="29"/>
      <c r="J228" s="29"/>
      <c r="K228" s="456"/>
    </row>
    <row r="229" spans="1:11" x14ac:dyDescent="0.25">
      <c r="A229" s="36"/>
      <c r="B229" s="29"/>
      <c r="C229" s="43"/>
      <c r="D229" s="29"/>
      <c r="E229" s="29"/>
      <c r="F229" s="29"/>
      <c r="G229" s="29"/>
      <c r="H229" s="29"/>
      <c r="I229" s="29"/>
      <c r="J229" s="29"/>
      <c r="K229" s="456"/>
    </row>
    <row r="230" spans="1:11" x14ac:dyDescent="0.25">
      <c r="A230" s="36"/>
      <c r="B230" s="29"/>
      <c r="C230" s="43"/>
      <c r="D230" s="29"/>
      <c r="E230" s="29"/>
      <c r="F230" s="29"/>
      <c r="G230" s="29"/>
      <c r="H230" s="29"/>
      <c r="I230" s="29"/>
      <c r="J230" s="29"/>
      <c r="K230" s="456"/>
    </row>
    <row r="231" spans="1:11" x14ac:dyDescent="0.25">
      <c r="A231" s="36"/>
      <c r="B231" s="29"/>
      <c r="C231" s="43"/>
      <c r="D231" s="29"/>
      <c r="E231" s="29"/>
      <c r="F231" s="29"/>
      <c r="G231" s="29"/>
      <c r="H231" s="29"/>
      <c r="I231" s="29"/>
      <c r="J231" s="29"/>
      <c r="K231" s="456"/>
    </row>
    <row r="232" spans="1:11" x14ac:dyDescent="0.25">
      <c r="A232" s="36"/>
      <c r="B232" s="29"/>
      <c r="C232" s="43"/>
      <c r="D232" s="29"/>
      <c r="E232" s="29"/>
      <c r="F232" s="29"/>
      <c r="G232" s="29"/>
      <c r="H232" s="29"/>
      <c r="I232" s="29"/>
      <c r="J232" s="29"/>
      <c r="K232" s="456"/>
    </row>
    <row r="233" spans="1:11" x14ac:dyDescent="0.25">
      <c r="A233" s="36"/>
      <c r="B233" s="29"/>
      <c r="C233" s="43"/>
      <c r="D233" s="29"/>
      <c r="E233" s="29"/>
      <c r="F233" s="29"/>
      <c r="G233" s="29"/>
      <c r="H233" s="29"/>
      <c r="I233" s="29"/>
      <c r="J233" s="29"/>
      <c r="K233" s="456"/>
    </row>
    <row r="234" spans="1:11" x14ac:dyDescent="0.25">
      <c r="A234" s="36"/>
      <c r="B234" s="29"/>
      <c r="C234" s="43"/>
      <c r="D234" s="29"/>
      <c r="E234" s="29"/>
      <c r="F234" s="29"/>
      <c r="G234" s="29"/>
      <c r="H234" s="29"/>
      <c r="I234" s="29"/>
      <c r="J234" s="29"/>
      <c r="K234" s="456"/>
    </row>
    <row r="235" spans="1:11" x14ac:dyDescent="0.25">
      <c r="A235" s="36"/>
      <c r="B235" s="29"/>
      <c r="C235" s="43"/>
      <c r="D235" s="29"/>
      <c r="E235" s="29"/>
      <c r="F235" s="29"/>
      <c r="G235" s="29"/>
      <c r="H235" s="29"/>
      <c r="I235" s="29"/>
      <c r="J235" s="29"/>
      <c r="K235" s="456"/>
    </row>
    <row r="236" spans="1:11" x14ac:dyDescent="0.25">
      <c r="A236" s="36"/>
      <c r="B236" s="29"/>
      <c r="C236" s="43"/>
      <c r="D236" s="29"/>
      <c r="E236" s="29"/>
      <c r="F236" s="29"/>
      <c r="G236" s="29"/>
      <c r="H236" s="29"/>
      <c r="I236" s="29"/>
      <c r="J236" s="29"/>
      <c r="K236" s="456"/>
    </row>
    <row r="237" spans="1:11" x14ac:dyDescent="0.25">
      <c r="A237" s="36"/>
      <c r="B237" s="29"/>
      <c r="C237" s="43"/>
      <c r="D237" s="29"/>
      <c r="E237" s="29"/>
      <c r="F237" s="29"/>
      <c r="G237" s="29"/>
      <c r="H237" s="29"/>
      <c r="I237" s="29"/>
      <c r="J237" s="29"/>
      <c r="K237" s="456"/>
    </row>
    <row r="238" spans="1:11" x14ac:dyDescent="0.25">
      <c r="A238" s="36"/>
      <c r="B238" s="29"/>
      <c r="C238" s="43"/>
      <c r="D238" s="29"/>
      <c r="E238" s="29"/>
      <c r="F238" s="29"/>
      <c r="G238" s="29"/>
      <c r="H238" s="29"/>
      <c r="I238" s="29"/>
      <c r="J238" s="29"/>
      <c r="K238" s="456"/>
    </row>
    <row r="239" spans="1:11" x14ac:dyDescent="0.25">
      <c r="A239" s="36"/>
      <c r="B239" s="29"/>
      <c r="C239" s="43"/>
      <c r="D239" s="29"/>
      <c r="E239" s="29"/>
      <c r="F239" s="29"/>
      <c r="G239" s="29"/>
      <c r="H239" s="29"/>
      <c r="I239" s="29"/>
      <c r="J239" s="29"/>
      <c r="K239" s="456"/>
    </row>
    <row r="240" spans="1:11" x14ac:dyDescent="0.25">
      <c r="A240" s="36"/>
      <c r="B240" s="29"/>
      <c r="C240" s="43"/>
      <c r="D240" s="29"/>
      <c r="E240" s="29"/>
      <c r="F240" s="29"/>
      <c r="G240" s="29"/>
      <c r="H240" s="29"/>
      <c r="I240" s="29"/>
      <c r="J240" s="29"/>
      <c r="K240" s="456"/>
    </row>
    <row r="241" spans="1:11" x14ac:dyDescent="0.25">
      <c r="A241" s="36"/>
      <c r="B241" s="29"/>
      <c r="C241" s="43"/>
      <c r="D241" s="29"/>
      <c r="E241" s="29"/>
      <c r="F241" s="29"/>
      <c r="G241" s="29"/>
      <c r="H241" s="29"/>
      <c r="I241" s="29"/>
      <c r="J241" s="29"/>
      <c r="K241" s="456"/>
    </row>
    <row r="242" spans="1:11" x14ac:dyDescent="0.25">
      <c r="A242" s="36"/>
      <c r="B242" s="29"/>
      <c r="C242" s="43"/>
      <c r="D242" s="29"/>
      <c r="E242" s="29"/>
      <c r="F242" s="29"/>
      <c r="G242" s="29"/>
      <c r="H242" s="29"/>
      <c r="I242" s="29"/>
      <c r="J242" s="29"/>
      <c r="K242" s="456"/>
    </row>
    <row r="243" spans="1:11" x14ac:dyDescent="0.25">
      <c r="A243" s="36"/>
      <c r="B243" s="29"/>
      <c r="C243" s="43"/>
      <c r="D243" s="29"/>
      <c r="E243" s="29"/>
      <c r="F243" s="29"/>
      <c r="G243" s="29"/>
      <c r="H243" s="29"/>
      <c r="I243" s="29"/>
      <c r="J243" s="29"/>
      <c r="K243" s="456"/>
    </row>
    <row r="244" spans="1:11" x14ac:dyDescent="0.25">
      <c r="A244" s="36"/>
      <c r="B244" s="29"/>
      <c r="C244" s="43"/>
      <c r="D244" s="29"/>
      <c r="E244" s="29"/>
      <c r="F244" s="29"/>
      <c r="G244" s="29"/>
      <c r="H244" s="29"/>
      <c r="I244" s="29"/>
      <c r="J244" s="29"/>
      <c r="K244" s="456"/>
    </row>
    <row r="245" spans="1:11" x14ac:dyDescent="0.25">
      <c r="A245" s="36"/>
      <c r="B245" s="29"/>
      <c r="C245" s="43"/>
      <c r="D245" s="29"/>
      <c r="E245" s="29"/>
      <c r="F245" s="29"/>
      <c r="G245" s="29"/>
      <c r="H245" s="29"/>
      <c r="I245" s="29"/>
      <c r="J245" s="29"/>
      <c r="K245" s="456"/>
    </row>
    <row r="246" spans="1:11" x14ac:dyDescent="0.25">
      <c r="A246" s="36"/>
      <c r="B246" s="29"/>
      <c r="C246" s="43"/>
      <c r="D246" s="29"/>
      <c r="E246" s="29"/>
      <c r="F246" s="29"/>
      <c r="G246" s="29"/>
      <c r="H246" s="29"/>
      <c r="I246" s="29"/>
      <c r="J246" s="29"/>
      <c r="K246" s="456"/>
    </row>
    <row r="247" spans="1:11" x14ac:dyDescent="0.25">
      <c r="A247" s="36"/>
      <c r="B247" s="29"/>
      <c r="C247" s="43"/>
      <c r="D247" s="29"/>
      <c r="E247" s="29"/>
      <c r="F247" s="29"/>
      <c r="G247" s="29"/>
      <c r="H247" s="29"/>
      <c r="I247" s="29"/>
      <c r="J247" s="29"/>
      <c r="K247" s="456"/>
    </row>
    <row r="248" spans="1:11" x14ac:dyDescent="0.25">
      <c r="A248" s="36"/>
      <c r="B248" s="29"/>
      <c r="C248" s="43"/>
      <c r="D248" s="29"/>
      <c r="E248" s="29"/>
      <c r="F248" s="29"/>
      <c r="G248" s="29"/>
      <c r="H248" s="29"/>
      <c r="I248" s="29"/>
      <c r="J248" s="29"/>
      <c r="K248" s="456"/>
    </row>
    <row r="249" spans="1:11" x14ac:dyDescent="0.25">
      <c r="A249" s="36"/>
      <c r="B249" s="29"/>
      <c r="C249" s="43"/>
      <c r="D249" s="29"/>
      <c r="E249" s="29"/>
      <c r="F249" s="29"/>
      <c r="G249" s="29"/>
      <c r="H249" s="29"/>
      <c r="I249" s="29"/>
      <c r="J249" s="29"/>
      <c r="K249" s="456"/>
    </row>
    <row r="250" spans="1:11" x14ac:dyDescent="0.25">
      <c r="A250" s="36"/>
      <c r="B250" s="29"/>
      <c r="C250" s="43"/>
      <c r="D250" s="29"/>
      <c r="E250" s="29"/>
      <c r="F250" s="29"/>
      <c r="G250" s="29"/>
      <c r="H250" s="29"/>
      <c r="I250" s="29"/>
      <c r="J250" s="29"/>
      <c r="K250" s="456"/>
    </row>
    <row r="251" spans="1:11" x14ac:dyDescent="0.25">
      <c r="A251" s="36"/>
      <c r="B251" s="29"/>
      <c r="C251" s="43"/>
      <c r="D251" s="29"/>
      <c r="E251" s="29"/>
      <c r="F251" s="29"/>
      <c r="G251" s="29"/>
      <c r="H251" s="29"/>
      <c r="I251" s="29"/>
      <c r="J251" s="29"/>
      <c r="K251" s="456"/>
    </row>
    <row r="252" spans="1:11" x14ac:dyDescent="0.25">
      <c r="A252" s="36"/>
      <c r="B252" s="29"/>
      <c r="C252" s="43"/>
      <c r="D252" s="29"/>
      <c r="E252" s="29"/>
      <c r="F252" s="29"/>
      <c r="G252" s="29"/>
      <c r="H252" s="29"/>
      <c r="I252" s="29"/>
      <c r="J252" s="29"/>
      <c r="K252" s="456"/>
    </row>
    <row r="253" spans="1:11" x14ac:dyDescent="0.25">
      <c r="A253" s="36"/>
      <c r="B253" s="29"/>
      <c r="C253" s="43"/>
      <c r="D253" s="29"/>
      <c r="E253" s="29"/>
      <c r="F253" s="29"/>
      <c r="G253" s="29"/>
      <c r="H253" s="29"/>
      <c r="I253" s="29"/>
      <c r="J253" s="29"/>
      <c r="K253" s="456"/>
    </row>
    <row r="254" spans="1:11" x14ac:dyDescent="0.25">
      <c r="A254" s="36"/>
      <c r="B254" s="29"/>
      <c r="C254" s="43"/>
      <c r="D254" s="29"/>
      <c r="E254" s="29"/>
      <c r="F254" s="29"/>
      <c r="G254" s="29"/>
      <c r="H254" s="29"/>
      <c r="I254" s="29"/>
      <c r="J254" s="29"/>
      <c r="K254" s="456"/>
    </row>
    <row r="255" spans="1:11" x14ac:dyDescent="0.25">
      <c r="A255" s="36"/>
      <c r="B255" s="29"/>
      <c r="C255" s="43"/>
      <c r="D255" s="29"/>
      <c r="E255" s="29"/>
      <c r="F255" s="29"/>
      <c r="G255" s="29"/>
      <c r="H255" s="29"/>
      <c r="I255" s="29"/>
      <c r="J255" s="29"/>
      <c r="K255" s="456"/>
    </row>
    <row r="256" spans="1:11" x14ac:dyDescent="0.25">
      <c r="A256" s="36"/>
      <c r="B256" s="29"/>
      <c r="C256" s="43"/>
      <c r="D256" s="29"/>
      <c r="E256" s="29"/>
      <c r="F256" s="29"/>
      <c r="G256" s="29"/>
      <c r="H256" s="29"/>
      <c r="I256" s="29"/>
      <c r="J256" s="29"/>
      <c r="K256" s="456"/>
    </row>
    <row r="257" spans="1:11" x14ac:dyDescent="0.25">
      <c r="A257" s="36"/>
      <c r="B257" s="29"/>
      <c r="C257" s="43"/>
      <c r="D257" s="29"/>
      <c r="E257" s="29"/>
      <c r="F257" s="29"/>
      <c r="G257" s="29"/>
      <c r="H257" s="29"/>
      <c r="I257" s="29"/>
      <c r="J257" s="29"/>
      <c r="K257" s="456"/>
    </row>
    <row r="258" spans="1:11" x14ac:dyDescent="0.25">
      <c r="A258" s="36"/>
      <c r="B258" s="29"/>
      <c r="C258" s="43"/>
      <c r="D258" s="29"/>
      <c r="E258" s="29"/>
      <c r="F258" s="29"/>
      <c r="G258" s="29"/>
      <c r="H258" s="29"/>
      <c r="I258" s="29"/>
      <c r="J258" s="29"/>
      <c r="K258" s="456"/>
    </row>
    <row r="259" spans="1:11" x14ac:dyDescent="0.25">
      <c r="A259" s="36"/>
      <c r="B259" s="29"/>
      <c r="C259" s="43"/>
      <c r="D259" s="29"/>
      <c r="E259" s="29"/>
      <c r="F259" s="29"/>
      <c r="G259" s="29"/>
      <c r="H259" s="29"/>
      <c r="I259" s="29"/>
      <c r="J259" s="29"/>
      <c r="K259" s="456"/>
    </row>
    <row r="260" spans="1:11" x14ac:dyDescent="0.25">
      <c r="A260" s="36"/>
      <c r="B260" s="29"/>
      <c r="C260" s="43"/>
      <c r="D260" s="29"/>
      <c r="E260" s="29"/>
      <c r="F260" s="29"/>
      <c r="G260" s="29"/>
      <c r="H260" s="29"/>
      <c r="I260" s="29"/>
      <c r="J260" s="29"/>
      <c r="K260" s="456"/>
    </row>
    <row r="261" spans="1:11" x14ac:dyDescent="0.25">
      <c r="A261" s="36"/>
      <c r="B261" s="29"/>
      <c r="C261" s="43"/>
      <c r="D261" s="29"/>
      <c r="E261" s="29"/>
      <c r="F261" s="29"/>
      <c r="G261" s="29"/>
      <c r="H261" s="29"/>
      <c r="I261" s="29"/>
      <c r="J261" s="29"/>
      <c r="K261" s="456"/>
    </row>
    <row r="262" spans="1:11" x14ac:dyDescent="0.25">
      <c r="A262" s="36"/>
      <c r="B262" s="29"/>
      <c r="C262" s="43"/>
      <c r="D262" s="29"/>
      <c r="E262" s="29"/>
      <c r="F262" s="29"/>
      <c r="G262" s="29"/>
      <c r="H262" s="29"/>
      <c r="I262" s="29"/>
      <c r="J262" s="29"/>
      <c r="K262" s="456"/>
    </row>
    <row r="263" spans="1:11" x14ac:dyDescent="0.25">
      <c r="A263" s="36"/>
      <c r="B263" s="29"/>
      <c r="C263" s="43"/>
      <c r="D263" s="29"/>
      <c r="E263" s="29"/>
      <c r="F263" s="29"/>
      <c r="G263" s="29"/>
      <c r="H263" s="29"/>
      <c r="I263" s="29"/>
      <c r="J263" s="29"/>
      <c r="K263" s="456"/>
    </row>
    <row r="264" spans="1:11" x14ac:dyDescent="0.25">
      <c r="A264" s="36"/>
      <c r="B264" s="29"/>
      <c r="C264" s="43"/>
      <c r="D264" s="29"/>
      <c r="E264" s="29"/>
      <c r="F264" s="29"/>
      <c r="G264" s="29"/>
      <c r="H264" s="29"/>
      <c r="I264" s="29"/>
      <c r="J264" s="29"/>
      <c r="K264" s="456"/>
    </row>
    <row r="265" spans="1:11" x14ac:dyDescent="0.25">
      <c r="A265" s="36"/>
      <c r="B265" s="29"/>
      <c r="C265" s="43"/>
      <c r="D265" s="29"/>
      <c r="E265" s="29"/>
      <c r="F265" s="29"/>
      <c r="G265" s="29"/>
      <c r="H265" s="29"/>
      <c r="I265" s="29"/>
      <c r="J265" s="29"/>
      <c r="K265" s="456"/>
    </row>
    <row r="266" spans="1:11" x14ac:dyDescent="0.25">
      <c r="A266" s="36"/>
      <c r="B266" s="29"/>
      <c r="C266" s="43"/>
      <c r="D266" s="29"/>
      <c r="E266" s="29"/>
      <c r="F266" s="29"/>
      <c r="G266" s="29"/>
      <c r="H266" s="29"/>
      <c r="I266" s="29"/>
      <c r="J266" s="29"/>
      <c r="K266" s="456"/>
    </row>
    <row r="267" spans="1:11" x14ac:dyDescent="0.25">
      <c r="A267" s="36"/>
      <c r="B267" s="29"/>
      <c r="C267" s="43"/>
      <c r="D267" s="29"/>
      <c r="E267" s="29"/>
      <c r="F267" s="29"/>
      <c r="G267" s="29"/>
      <c r="H267" s="29"/>
      <c r="I267" s="29"/>
      <c r="J267" s="29"/>
      <c r="K267" s="456"/>
    </row>
    <row r="268" spans="1:11" x14ac:dyDescent="0.25">
      <c r="A268" s="36"/>
      <c r="B268" s="29"/>
      <c r="C268" s="43"/>
      <c r="D268" s="29"/>
      <c r="E268" s="29"/>
      <c r="F268" s="29"/>
      <c r="G268" s="29"/>
      <c r="H268" s="29"/>
      <c r="I268" s="29"/>
      <c r="J268" s="29"/>
      <c r="K268" s="456"/>
    </row>
    <row r="269" spans="1:11" x14ac:dyDescent="0.25">
      <c r="A269" s="36"/>
      <c r="B269" s="29"/>
      <c r="C269" s="43"/>
      <c r="D269" s="29"/>
      <c r="E269" s="29"/>
      <c r="F269" s="29"/>
      <c r="G269" s="29"/>
      <c r="H269" s="29"/>
      <c r="I269" s="29"/>
      <c r="J269" s="29"/>
      <c r="K269" s="456"/>
    </row>
    <row r="270" spans="1:11" x14ac:dyDescent="0.25">
      <c r="A270" s="36"/>
      <c r="B270" s="29"/>
      <c r="C270" s="43"/>
      <c r="D270" s="29"/>
      <c r="E270" s="29"/>
      <c r="F270" s="29"/>
      <c r="G270" s="29"/>
      <c r="H270" s="29"/>
      <c r="I270" s="29"/>
      <c r="J270" s="29"/>
      <c r="K270" s="456"/>
    </row>
    <row r="271" spans="1:11" x14ac:dyDescent="0.25">
      <c r="A271" s="36"/>
      <c r="B271" s="29"/>
      <c r="C271" s="43"/>
      <c r="D271" s="29"/>
      <c r="E271" s="29"/>
      <c r="F271" s="29"/>
      <c r="G271" s="29"/>
      <c r="H271" s="29"/>
      <c r="I271" s="29"/>
      <c r="J271" s="29"/>
      <c r="K271" s="456"/>
    </row>
    <row r="272" spans="1:11" x14ac:dyDescent="0.25">
      <c r="A272" s="36"/>
      <c r="B272" s="29"/>
      <c r="C272" s="43"/>
      <c r="D272" s="29"/>
      <c r="E272" s="29"/>
      <c r="F272" s="29"/>
      <c r="G272" s="29"/>
      <c r="H272" s="29"/>
      <c r="I272" s="29"/>
      <c r="J272" s="29"/>
      <c r="K272" s="456"/>
    </row>
    <row r="273" spans="1:11" x14ac:dyDescent="0.25">
      <c r="A273" s="36"/>
      <c r="B273" s="29"/>
      <c r="C273" s="43"/>
      <c r="D273" s="29"/>
      <c r="E273" s="29"/>
      <c r="F273" s="29"/>
      <c r="G273" s="29"/>
      <c r="H273" s="29"/>
      <c r="I273" s="29"/>
      <c r="J273" s="29"/>
      <c r="K273" s="456"/>
    </row>
    <row r="274" spans="1:11" x14ac:dyDescent="0.25">
      <c r="A274" s="36"/>
      <c r="B274" s="29"/>
      <c r="C274" s="43"/>
      <c r="D274" s="29"/>
      <c r="E274" s="29"/>
      <c r="F274" s="29"/>
      <c r="G274" s="29"/>
      <c r="H274" s="29"/>
      <c r="I274" s="29"/>
      <c r="J274" s="29"/>
      <c r="K274" s="456"/>
    </row>
    <row r="275" spans="1:11" x14ac:dyDescent="0.25">
      <c r="A275" s="36"/>
      <c r="B275" s="29"/>
      <c r="C275" s="43"/>
      <c r="D275" s="29"/>
      <c r="E275" s="29"/>
      <c r="F275" s="29"/>
      <c r="G275" s="29"/>
      <c r="H275" s="29"/>
      <c r="I275" s="29"/>
      <c r="J275" s="29"/>
      <c r="K275" s="456"/>
    </row>
    <row r="276" spans="1:11" x14ac:dyDescent="0.25">
      <c r="A276" s="36"/>
      <c r="B276" s="29"/>
      <c r="C276" s="43"/>
      <c r="D276" s="29"/>
      <c r="E276" s="29"/>
      <c r="F276" s="29"/>
      <c r="G276" s="29"/>
      <c r="H276" s="29"/>
      <c r="I276" s="29"/>
      <c r="J276" s="29"/>
      <c r="K276" s="456"/>
    </row>
    <row r="277" spans="1:11" x14ac:dyDescent="0.25">
      <c r="A277" s="36"/>
      <c r="B277" s="29"/>
      <c r="C277" s="43"/>
      <c r="D277" s="29"/>
      <c r="E277" s="29"/>
      <c r="F277" s="29"/>
      <c r="G277" s="29"/>
      <c r="H277" s="29"/>
      <c r="I277" s="29"/>
      <c r="J277" s="29"/>
      <c r="K277" s="456"/>
    </row>
    <row r="278" spans="1:11" x14ac:dyDescent="0.25">
      <c r="A278" s="36"/>
      <c r="B278" s="29"/>
      <c r="C278" s="43"/>
      <c r="D278" s="29"/>
      <c r="E278" s="29"/>
      <c r="F278" s="29"/>
      <c r="G278" s="29"/>
      <c r="H278" s="29"/>
      <c r="I278" s="29"/>
      <c r="J278" s="29"/>
      <c r="K278" s="456"/>
    </row>
    <row r="279" spans="1:11" x14ac:dyDescent="0.25">
      <c r="A279" s="36"/>
      <c r="B279" s="29"/>
      <c r="C279" s="43"/>
      <c r="D279" s="29"/>
      <c r="E279" s="29"/>
      <c r="F279" s="29"/>
      <c r="G279" s="29"/>
      <c r="H279" s="29"/>
      <c r="I279" s="29"/>
      <c r="J279" s="29"/>
      <c r="K279" s="456"/>
    </row>
    <row r="280" spans="1:11" x14ac:dyDescent="0.25">
      <c r="A280" s="36"/>
      <c r="B280" s="29"/>
      <c r="C280" s="43"/>
      <c r="D280" s="29"/>
      <c r="E280" s="29"/>
      <c r="F280" s="29"/>
      <c r="G280" s="29"/>
      <c r="H280" s="29"/>
      <c r="I280" s="29"/>
      <c r="J280" s="29"/>
      <c r="K280" s="456"/>
    </row>
    <row r="281" spans="1:11" x14ac:dyDescent="0.25">
      <c r="A281" s="36"/>
      <c r="B281" s="29"/>
      <c r="C281" s="43"/>
      <c r="D281" s="29"/>
      <c r="E281" s="29"/>
      <c r="F281" s="29"/>
      <c r="G281" s="29"/>
      <c r="H281" s="29"/>
      <c r="I281" s="29"/>
      <c r="J281" s="29"/>
      <c r="K281" s="456"/>
    </row>
    <row r="282" spans="1:11" x14ac:dyDescent="0.25">
      <c r="A282" s="36"/>
      <c r="B282" s="29"/>
      <c r="C282" s="43"/>
      <c r="D282" s="29"/>
      <c r="E282" s="29"/>
      <c r="F282" s="29"/>
      <c r="G282" s="29"/>
      <c r="H282" s="29"/>
      <c r="I282" s="29"/>
      <c r="J282" s="29"/>
      <c r="K282" s="456"/>
    </row>
    <row r="283" spans="1:11" x14ac:dyDescent="0.25">
      <c r="A283" s="36"/>
      <c r="B283" s="29"/>
      <c r="C283" s="43"/>
      <c r="D283" s="29"/>
      <c r="E283" s="29"/>
      <c r="F283" s="29"/>
      <c r="G283" s="29"/>
      <c r="H283" s="29"/>
      <c r="I283" s="29"/>
      <c r="J283" s="29"/>
      <c r="K283" s="456"/>
    </row>
    <row r="284" spans="1:11" x14ac:dyDescent="0.25">
      <c r="A284" s="36"/>
      <c r="B284" s="29"/>
      <c r="C284" s="43"/>
      <c r="D284" s="29"/>
      <c r="E284" s="29"/>
      <c r="F284" s="29"/>
      <c r="G284" s="29"/>
      <c r="H284" s="29"/>
      <c r="I284" s="29"/>
      <c r="J284" s="29"/>
      <c r="K284" s="456"/>
    </row>
    <row r="285" spans="1:11" x14ac:dyDescent="0.25">
      <c r="A285" s="36"/>
      <c r="B285" s="29"/>
      <c r="C285" s="43"/>
      <c r="D285" s="29"/>
      <c r="E285" s="29"/>
      <c r="F285" s="29"/>
      <c r="G285" s="29"/>
      <c r="H285" s="29"/>
      <c r="I285" s="29"/>
      <c r="J285" s="29"/>
      <c r="K285" s="456"/>
    </row>
    <row r="286" spans="1:11" x14ac:dyDescent="0.25">
      <c r="A286" s="36"/>
      <c r="B286" s="29"/>
      <c r="C286" s="43"/>
      <c r="D286" s="29"/>
      <c r="E286" s="29"/>
      <c r="F286" s="29"/>
      <c r="G286" s="29"/>
      <c r="H286" s="29"/>
      <c r="I286" s="29"/>
      <c r="J286" s="29"/>
      <c r="K286" s="456"/>
    </row>
    <row r="287" spans="1:11" x14ac:dyDescent="0.25">
      <c r="A287" s="36"/>
      <c r="B287" s="29"/>
      <c r="C287" s="43"/>
      <c r="D287" s="29"/>
      <c r="E287" s="29"/>
      <c r="F287" s="29"/>
      <c r="G287" s="29"/>
      <c r="H287" s="29"/>
      <c r="I287" s="29"/>
      <c r="J287" s="29"/>
      <c r="K287" s="456"/>
    </row>
    <row r="288" spans="1:11" x14ac:dyDescent="0.25">
      <c r="A288" s="36"/>
      <c r="B288" s="29"/>
      <c r="C288" s="43"/>
      <c r="D288" s="29"/>
      <c r="E288" s="29"/>
      <c r="F288" s="29"/>
      <c r="G288" s="29"/>
      <c r="H288" s="29"/>
      <c r="I288" s="29"/>
      <c r="J288" s="29"/>
      <c r="K288" s="456"/>
    </row>
    <row r="289" spans="1:11" x14ac:dyDescent="0.25">
      <c r="A289" s="36"/>
      <c r="B289" s="29"/>
      <c r="C289" s="43"/>
      <c r="D289" s="29"/>
      <c r="E289" s="29"/>
      <c r="F289" s="29"/>
      <c r="G289" s="29"/>
      <c r="H289" s="29"/>
      <c r="I289" s="29"/>
      <c r="J289" s="29"/>
      <c r="K289" s="456"/>
    </row>
    <row r="290" spans="1:11" x14ac:dyDescent="0.25">
      <c r="A290" s="36"/>
      <c r="B290" s="29"/>
      <c r="C290" s="43"/>
      <c r="D290" s="29"/>
      <c r="E290" s="29"/>
      <c r="F290" s="29"/>
      <c r="G290" s="29"/>
      <c r="H290" s="29"/>
      <c r="I290" s="29"/>
      <c r="J290" s="29"/>
      <c r="K290" s="456"/>
    </row>
    <row r="291" spans="1:11" x14ac:dyDescent="0.25">
      <c r="A291" s="36"/>
      <c r="B291" s="29"/>
      <c r="C291" s="43"/>
      <c r="D291" s="29"/>
      <c r="E291" s="29"/>
      <c r="F291" s="29"/>
      <c r="G291" s="29"/>
      <c r="H291" s="29"/>
      <c r="I291" s="29"/>
      <c r="J291" s="29"/>
      <c r="K291" s="456"/>
    </row>
    <row r="292" spans="1:11" x14ac:dyDescent="0.25">
      <c r="A292" s="36"/>
      <c r="B292" s="29"/>
      <c r="C292" s="43"/>
      <c r="D292" s="29"/>
      <c r="E292" s="29"/>
      <c r="F292" s="29"/>
      <c r="G292" s="29"/>
      <c r="H292" s="29"/>
      <c r="I292" s="29"/>
      <c r="J292" s="29"/>
      <c r="K292" s="456"/>
    </row>
    <row r="293" spans="1:11" x14ac:dyDescent="0.25">
      <c r="A293" s="36"/>
      <c r="B293" s="29"/>
      <c r="C293" s="43"/>
      <c r="D293" s="29"/>
      <c r="E293" s="29"/>
      <c r="F293" s="29"/>
      <c r="G293" s="29"/>
      <c r="H293" s="29"/>
      <c r="I293" s="29"/>
      <c r="J293" s="29"/>
      <c r="K293" s="456"/>
    </row>
    <row r="294" spans="1:11" x14ac:dyDescent="0.25">
      <c r="A294" s="36"/>
      <c r="B294" s="29"/>
      <c r="C294" s="43"/>
      <c r="D294" s="29"/>
      <c r="E294" s="29"/>
      <c r="F294" s="29"/>
      <c r="G294" s="29"/>
      <c r="H294" s="29"/>
      <c r="I294" s="29"/>
      <c r="J294" s="29"/>
      <c r="K294" s="456"/>
    </row>
    <row r="295" spans="1:11" x14ac:dyDescent="0.25">
      <c r="A295" s="36"/>
      <c r="B295" s="29"/>
      <c r="C295" s="43"/>
      <c r="D295" s="29"/>
      <c r="E295" s="29"/>
      <c r="F295" s="29"/>
      <c r="G295" s="29"/>
      <c r="H295" s="29"/>
      <c r="I295" s="29"/>
      <c r="J295" s="29"/>
      <c r="K295" s="456"/>
    </row>
    <row r="296" spans="1:11" x14ac:dyDescent="0.25">
      <c r="A296" s="36"/>
      <c r="B296" s="29"/>
      <c r="C296" s="43"/>
      <c r="D296" s="29"/>
      <c r="E296" s="29"/>
      <c r="F296" s="29"/>
      <c r="G296" s="29"/>
      <c r="H296" s="29"/>
      <c r="I296" s="29"/>
      <c r="J296" s="29"/>
      <c r="K296" s="456"/>
    </row>
    <row r="297" spans="1:11" x14ac:dyDescent="0.25">
      <c r="A297" s="36"/>
      <c r="B297" s="29"/>
      <c r="C297" s="43"/>
      <c r="D297" s="29"/>
      <c r="E297" s="29"/>
      <c r="F297" s="29"/>
      <c r="G297" s="29"/>
      <c r="H297" s="29"/>
      <c r="I297" s="29"/>
      <c r="J297" s="29"/>
      <c r="K297" s="456"/>
    </row>
    <row r="298" spans="1:11" x14ac:dyDescent="0.25">
      <c r="A298" s="36"/>
      <c r="B298" s="29"/>
      <c r="C298" s="43"/>
      <c r="D298" s="29"/>
      <c r="E298" s="29"/>
      <c r="F298" s="29"/>
      <c r="G298" s="29"/>
      <c r="H298" s="29"/>
      <c r="I298" s="29"/>
      <c r="J298" s="29"/>
      <c r="K298" s="456"/>
    </row>
    <row r="299" spans="1:11" x14ac:dyDescent="0.25">
      <c r="A299" s="36"/>
      <c r="B299" s="29"/>
      <c r="C299" s="43"/>
      <c r="D299" s="29"/>
      <c r="E299" s="29"/>
      <c r="F299" s="29"/>
      <c r="G299" s="29"/>
      <c r="H299" s="29"/>
      <c r="I299" s="29"/>
      <c r="J299" s="29"/>
      <c r="K299" s="456"/>
    </row>
    <row r="300" spans="1:11" x14ac:dyDescent="0.25">
      <c r="A300" s="36"/>
      <c r="B300" s="29"/>
      <c r="C300" s="43"/>
      <c r="D300" s="29"/>
      <c r="E300" s="29"/>
      <c r="F300" s="29"/>
      <c r="G300" s="29"/>
      <c r="H300" s="29"/>
      <c r="I300" s="29"/>
      <c r="J300" s="29"/>
      <c r="K300" s="456"/>
    </row>
    <row r="301" spans="1:11" x14ac:dyDescent="0.25">
      <c r="A301" s="36"/>
      <c r="B301" s="29"/>
      <c r="C301" s="43"/>
      <c r="D301" s="29"/>
      <c r="E301" s="29"/>
      <c r="F301" s="29"/>
      <c r="G301" s="29"/>
      <c r="H301" s="29"/>
      <c r="I301" s="29"/>
      <c r="J301" s="29"/>
      <c r="K301" s="456"/>
    </row>
    <row r="302" spans="1:11" x14ac:dyDescent="0.25">
      <c r="A302" s="36"/>
      <c r="B302" s="29"/>
      <c r="C302" s="43"/>
      <c r="D302" s="29"/>
      <c r="E302" s="29"/>
      <c r="F302" s="29"/>
      <c r="G302" s="29"/>
      <c r="H302" s="29"/>
      <c r="I302" s="29"/>
      <c r="J302" s="29"/>
      <c r="K302" s="456"/>
    </row>
    <row r="303" spans="1:11" x14ac:dyDescent="0.25">
      <c r="A303" s="36"/>
      <c r="B303" s="29"/>
      <c r="C303" s="43"/>
      <c r="D303" s="29"/>
      <c r="E303" s="29"/>
      <c r="F303" s="29"/>
      <c r="G303" s="29"/>
      <c r="H303" s="29"/>
      <c r="I303" s="29"/>
      <c r="J303" s="29"/>
      <c r="K303" s="456"/>
    </row>
    <row r="304" spans="1:11" x14ac:dyDescent="0.25">
      <c r="A304" s="36"/>
      <c r="B304" s="29"/>
      <c r="C304" s="43"/>
      <c r="D304" s="29"/>
      <c r="E304" s="29"/>
      <c r="F304" s="29"/>
      <c r="G304" s="29"/>
      <c r="H304" s="29"/>
      <c r="I304" s="29"/>
      <c r="J304" s="29"/>
      <c r="K304" s="456"/>
    </row>
    <row r="305" spans="1:11" x14ac:dyDescent="0.25">
      <c r="A305" s="36"/>
      <c r="B305" s="29"/>
      <c r="C305" s="43"/>
      <c r="D305" s="29"/>
      <c r="E305" s="29"/>
      <c r="F305" s="29"/>
      <c r="G305" s="29"/>
      <c r="H305" s="29"/>
      <c r="I305" s="29"/>
      <c r="J305" s="29"/>
      <c r="K305" s="456"/>
    </row>
    <row r="306" spans="1:11" x14ac:dyDescent="0.25">
      <c r="A306" s="36"/>
      <c r="B306" s="29"/>
      <c r="C306" s="43"/>
      <c r="D306" s="29"/>
      <c r="E306" s="29"/>
      <c r="F306" s="29"/>
      <c r="G306" s="29"/>
      <c r="H306" s="29"/>
      <c r="I306" s="29"/>
      <c r="J306" s="29"/>
      <c r="K306" s="456"/>
    </row>
    <row r="307" spans="1:11" x14ac:dyDescent="0.25">
      <c r="A307" s="36"/>
      <c r="B307" s="29"/>
      <c r="C307" s="43"/>
      <c r="D307" s="29"/>
      <c r="E307" s="29"/>
      <c r="F307" s="29"/>
      <c r="G307" s="29"/>
      <c r="H307" s="29"/>
      <c r="I307" s="29"/>
      <c r="J307" s="29"/>
      <c r="K307" s="456"/>
    </row>
    <row r="308" spans="1:11" x14ac:dyDescent="0.25">
      <c r="A308" s="36"/>
      <c r="B308" s="29"/>
      <c r="C308" s="43"/>
      <c r="D308" s="29"/>
      <c r="E308" s="29"/>
      <c r="F308" s="29"/>
      <c r="G308" s="29"/>
      <c r="H308" s="29"/>
      <c r="I308" s="29"/>
      <c r="J308" s="29"/>
      <c r="K308" s="456"/>
    </row>
    <row r="309" spans="1:11" x14ac:dyDescent="0.25">
      <c r="A309" s="36"/>
      <c r="B309" s="29"/>
      <c r="C309" s="43"/>
      <c r="D309" s="29"/>
      <c r="E309" s="29"/>
      <c r="F309" s="29"/>
      <c r="G309" s="29"/>
      <c r="H309" s="29"/>
      <c r="I309" s="29"/>
      <c r="J309" s="29"/>
      <c r="K309" s="456"/>
    </row>
    <row r="310" spans="1:11" x14ac:dyDescent="0.25">
      <c r="A310" s="36"/>
      <c r="B310" s="29"/>
      <c r="C310" s="43"/>
      <c r="D310" s="29"/>
      <c r="E310" s="29"/>
      <c r="F310" s="29"/>
      <c r="G310" s="29"/>
      <c r="H310" s="29"/>
      <c r="I310" s="29"/>
      <c r="J310" s="29"/>
      <c r="K310" s="456"/>
    </row>
    <row r="311" spans="1:11" x14ac:dyDescent="0.25">
      <c r="A311" s="36"/>
      <c r="B311" s="29"/>
      <c r="C311" s="43"/>
      <c r="D311" s="29"/>
      <c r="E311" s="29"/>
      <c r="F311" s="29"/>
      <c r="G311" s="29"/>
      <c r="H311" s="29"/>
      <c r="I311" s="29"/>
      <c r="J311" s="29"/>
      <c r="K311" s="456"/>
    </row>
    <row r="312" spans="1:11" x14ac:dyDescent="0.25">
      <c r="A312" s="36"/>
      <c r="B312" s="29"/>
      <c r="C312" s="43"/>
      <c r="D312" s="29"/>
      <c r="E312" s="29"/>
      <c r="F312" s="29"/>
      <c r="G312" s="29"/>
      <c r="H312" s="29"/>
      <c r="I312" s="29"/>
      <c r="J312" s="29"/>
      <c r="K312" s="456"/>
    </row>
    <row r="313" spans="1:11" x14ac:dyDescent="0.25">
      <c r="A313" s="36"/>
      <c r="B313" s="29"/>
      <c r="C313" s="43"/>
      <c r="D313" s="29"/>
      <c r="E313" s="29"/>
      <c r="F313" s="29"/>
      <c r="G313" s="29"/>
      <c r="H313" s="29"/>
      <c r="I313" s="29"/>
      <c r="J313" s="29"/>
      <c r="K313" s="456"/>
    </row>
    <row r="314" spans="1:11" x14ac:dyDescent="0.25">
      <c r="A314" s="36"/>
      <c r="B314" s="29"/>
      <c r="C314" s="43"/>
      <c r="D314" s="29"/>
      <c r="E314" s="29"/>
      <c r="F314" s="29"/>
      <c r="G314" s="29"/>
      <c r="H314" s="29"/>
      <c r="I314" s="29"/>
      <c r="J314" s="29"/>
      <c r="K314" s="456"/>
    </row>
    <row r="315" spans="1:11" x14ac:dyDescent="0.25">
      <c r="A315" s="36"/>
      <c r="B315" s="29"/>
      <c r="C315" s="43"/>
      <c r="D315" s="29"/>
      <c r="E315" s="29"/>
      <c r="F315" s="29"/>
      <c r="G315" s="29"/>
      <c r="H315" s="29"/>
      <c r="I315" s="29"/>
      <c r="J315" s="29"/>
      <c r="K315" s="456"/>
    </row>
    <row r="316" spans="1:11" x14ac:dyDescent="0.25">
      <c r="A316" s="36"/>
      <c r="B316" s="29"/>
      <c r="C316" s="43"/>
      <c r="D316" s="29"/>
      <c r="E316" s="29"/>
      <c r="F316" s="29"/>
      <c r="G316" s="29"/>
      <c r="H316" s="29"/>
      <c r="I316" s="29"/>
      <c r="J316" s="29"/>
      <c r="K316" s="456"/>
    </row>
    <row r="317" spans="1:11" x14ac:dyDescent="0.25">
      <c r="A317" s="36"/>
      <c r="B317" s="29"/>
      <c r="C317" s="43"/>
      <c r="D317" s="29"/>
      <c r="E317" s="29"/>
      <c r="F317" s="29"/>
      <c r="G317" s="29"/>
      <c r="H317" s="29"/>
      <c r="I317" s="29"/>
      <c r="J317" s="29"/>
      <c r="K317" s="456"/>
    </row>
    <row r="318" spans="1:11" x14ac:dyDescent="0.25">
      <c r="A318" s="36"/>
      <c r="B318" s="29"/>
      <c r="C318" s="43"/>
      <c r="D318" s="29"/>
      <c r="E318" s="29"/>
      <c r="F318" s="29"/>
      <c r="G318" s="29"/>
      <c r="H318" s="29"/>
      <c r="I318" s="29"/>
      <c r="J318" s="29"/>
      <c r="K318" s="456"/>
    </row>
    <row r="319" spans="1:11" x14ac:dyDescent="0.25">
      <c r="A319" s="36"/>
      <c r="B319" s="29"/>
      <c r="C319" s="43"/>
      <c r="D319" s="29"/>
      <c r="E319" s="29"/>
      <c r="F319" s="29"/>
      <c r="G319" s="29"/>
      <c r="H319" s="29"/>
      <c r="I319" s="29"/>
      <c r="J319" s="29"/>
      <c r="K319" s="456"/>
    </row>
    <row r="320" spans="1:11" x14ac:dyDescent="0.25">
      <c r="A320" s="36"/>
      <c r="B320" s="29"/>
      <c r="C320" s="43"/>
      <c r="D320" s="29"/>
      <c r="E320" s="29"/>
      <c r="F320" s="29"/>
      <c r="G320" s="29"/>
      <c r="H320" s="29"/>
      <c r="I320" s="29"/>
      <c r="J320" s="29"/>
      <c r="K320" s="456"/>
    </row>
    <row r="321" spans="1:11" x14ac:dyDescent="0.25">
      <c r="A321" s="36"/>
      <c r="B321" s="29"/>
      <c r="C321" s="43"/>
      <c r="D321" s="29"/>
      <c r="E321" s="29"/>
      <c r="F321" s="29"/>
      <c r="G321" s="29"/>
      <c r="H321" s="29"/>
      <c r="I321" s="29"/>
      <c r="J321" s="29"/>
      <c r="K321" s="456"/>
    </row>
    <row r="322" spans="1:11" x14ac:dyDescent="0.25">
      <c r="A322" s="36"/>
      <c r="B322" s="29"/>
      <c r="C322" s="43"/>
      <c r="D322" s="29"/>
      <c r="E322" s="29"/>
      <c r="F322" s="29"/>
      <c r="G322" s="29"/>
      <c r="H322" s="29"/>
      <c r="I322" s="29"/>
      <c r="J322" s="29"/>
      <c r="K322" s="456"/>
    </row>
    <row r="323" spans="1:11" x14ac:dyDescent="0.25">
      <c r="A323" s="36"/>
      <c r="B323" s="29"/>
      <c r="C323" s="43"/>
      <c r="D323" s="29"/>
      <c r="E323" s="29"/>
      <c r="F323" s="29"/>
      <c r="G323" s="29"/>
      <c r="H323" s="29"/>
      <c r="I323" s="29"/>
      <c r="J323" s="29"/>
      <c r="K323" s="456"/>
    </row>
    <row r="324" spans="1:11" x14ac:dyDescent="0.25">
      <c r="A324" s="36"/>
      <c r="B324" s="29"/>
      <c r="C324" s="43"/>
      <c r="D324" s="29"/>
      <c r="E324" s="29"/>
      <c r="F324" s="29"/>
      <c r="G324" s="29"/>
      <c r="H324" s="29"/>
      <c r="I324" s="29"/>
      <c r="J324" s="29"/>
      <c r="K324" s="456"/>
    </row>
    <row r="325" spans="1:11" x14ac:dyDescent="0.25">
      <c r="A325" s="36"/>
      <c r="B325" s="29"/>
      <c r="C325" s="43"/>
      <c r="D325" s="29"/>
      <c r="E325" s="29"/>
      <c r="F325" s="29"/>
      <c r="G325" s="29"/>
      <c r="H325" s="29"/>
      <c r="I325" s="29"/>
      <c r="J325" s="29"/>
      <c r="K325" s="456"/>
    </row>
    <row r="326" spans="1:11" x14ac:dyDescent="0.25">
      <c r="A326" s="36"/>
      <c r="B326" s="29"/>
      <c r="C326" s="43"/>
      <c r="D326" s="29"/>
      <c r="E326" s="29"/>
      <c r="F326" s="29"/>
      <c r="G326" s="29"/>
      <c r="H326" s="29"/>
      <c r="I326" s="29"/>
      <c r="J326" s="29"/>
      <c r="K326" s="456"/>
    </row>
    <row r="327" spans="1:11" x14ac:dyDescent="0.25">
      <c r="A327" s="36"/>
      <c r="B327" s="29"/>
      <c r="C327" s="43"/>
      <c r="D327" s="29"/>
      <c r="E327" s="29"/>
      <c r="F327" s="29"/>
      <c r="G327" s="29"/>
      <c r="H327" s="29"/>
      <c r="I327" s="29"/>
      <c r="J327" s="29"/>
      <c r="K327" s="456"/>
    </row>
    <row r="328" spans="1:11" x14ac:dyDescent="0.25">
      <c r="A328" s="36"/>
      <c r="B328" s="29"/>
      <c r="C328" s="43"/>
      <c r="D328" s="29"/>
      <c r="E328" s="29"/>
      <c r="F328" s="29"/>
      <c r="G328" s="29"/>
      <c r="H328" s="29"/>
      <c r="I328" s="29"/>
      <c r="J328" s="29"/>
      <c r="K328" s="456"/>
    </row>
    <row r="329" spans="1:11" x14ac:dyDescent="0.25">
      <c r="A329" s="36"/>
      <c r="B329" s="29"/>
      <c r="C329" s="43"/>
      <c r="D329" s="29"/>
      <c r="E329" s="29"/>
      <c r="F329" s="29"/>
      <c r="G329" s="29"/>
      <c r="H329" s="29"/>
      <c r="I329" s="29"/>
      <c r="J329" s="29"/>
      <c r="K329" s="456"/>
    </row>
    <row r="330" spans="1:11" x14ac:dyDescent="0.25">
      <c r="A330" s="36"/>
      <c r="B330" s="29"/>
      <c r="C330" s="43"/>
      <c r="D330" s="29"/>
      <c r="E330" s="29"/>
      <c r="F330" s="29"/>
      <c r="G330" s="29"/>
      <c r="H330" s="29"/>
      <c r="I330" s="29"/>
      <c r="J330" s="29"/>
      <c r="K330" s="456"/>
    </row>
    <row r="331" spans="1:11" x14ac:dyDescent="0.25">
      <c r="A331" s="36"/>
      <c r="B331" s="29"/>
      <c r="C331" s="43"/>
      <c r="D331" s="29"/>
      <c r="E331" s="29"/>
      <c r="F331" s="29"/>
      <c r="G331" s="29"/>
      <c r="H331" s="29"/>
      <c r="I331" s="29"/>
      <c r="J331" s="29"/>
      <c r="K331" s="456"/>
    </row>
    <row r="332" spans="1:11" x14ac:dyDescent="0.25">
      <c r="A332" s="36"/>
      <c r="B332" s="29"/>
      <c r="C332" s="43"/>
      <c r="D332" s="29"/>
      <c r="E332" s="29"/>
      <c r="F332" s="29"/>
      <c r="G332" s="29"/>
      <c r="H332" s="29"/>
      <c r="I332" s="29"/>
      <c r="J332" s="29"/>
      <c r="K332" s="456"/>
    </row>
    <row r="333" spans="1:11" x14ac:dyDescent="0.25">
      <c r="A333" s="36"/>
      <c r="B333" s="29"/>
      <c r="C333" s="43"/>
      <c r="D333" s="29"/>
      <c r="E333" s="29"/>
      <c r="F333" s="29"/>
      <c r="G333" s="29"/>
      <c r="H333" s="29"/>
      <c r="I333" s="29"/>
      <c r="J333" s="29"/>
      <c r="K333" s="456"/>
    </row>
    <row r="334" spans="1:11" x14ac:dyDescent="0.25">
      <c r="A334" s="36"/>
      <c r="B334" s="29"/>
      <c r="C334" s="43"/>
      <c r="D334" s="29"/>
      <c r="E334" s="29"/>
      <c r="F334" s="29"/>
      <c r="G334" s="29"/>
      <c r="H334" s="29"/>
      <c r="I334" s="29"/>
      <c r="J334" s="29"/>
      <c r="K334" s="456"/>
    </row>
    <row r="335" spans="1:11" x14ac:dyDescent="0.25">
      <c r="A335" s="36"/>
      <c r="B335" s="29"/>
      <c r="C335" s="43"/>
      <c r="D335" s="29"/>
      <c r="E335" s="29"/>
      <c r="F335" s="29"/>
      <c r="G335" s="29"/>
      <c r="H335" s="29"/>
      <c r="I335" s="29"/>
      <c r="J335" s="29"/>
      <c r="K335" s="456"/>
    </row>
    <row r="336" spans="1:11" x14ac:dyDescent="0.25">
      <c r="A336" s="36"/>
      <c r="B336" s="29"/>
      <c r="C336" s="43"/>
      <c r="D336" s="29"/>
      <c r="E336" s="29"/>
      <c r="F336" s="29"/>
      <c r="G336" s="29"/>
      <c r="H336" s="29"/>
      <c r="I336" s="29"/>
      <c r="J336" s="29"/>
      <c r="K336" s="456"/>
    </row>
    <row r="337" spans="1:11" x14ac:dyDescent="0.25">
      <c r="A337" s="36"/>
      <c r="B337" s="29"/>
      <c r="C337" s="43"/>
      <c r="D337" s="29"/>
      <c r="E337" s="29"/>
      <c r="F337" s="29"/>
      <c r="G337" s="29"/>
      <c r="H337" s="29"/>
      <c r="I337" s="29"/>
      <c r="J337" s="29"/>
      <c r="K337" s="456"/>
    </row>
    <row r="338" spans="1:11" x14ac:dyDescent="0.25">
      <c r="A338" s="36"/>
      <c r="B338" s="29"/>
      <c r="C338" s="43"/>
      <c r="D338" s="29"/>
      <c r="E338" s="29"/>
      <c r="F338" s="29"/>
      <c r="G338" s="29"/>
      <c r="H338" s="29"/>
      <c r="I338" s="29"/>
      <c r="J338" s="29"/>
      <c r="K338" s="456"/>
    </row>
    <row r="339" spans="1:11" x14ac:dyDescent="0.25">
      <c r="A339" s="36"/>
      <c r="B339" s="29"/>
      <c r="C339" s="43"/>
      <c r="D339" s="29"/>
      <c r="E339" s="29"/>
      <c r="F339" s="29"/>
      <c r="G339" s="29"/>
      <c r="H339" s="29"/>
      <c r="I339" s="29"/>
      <c r="J339" s="29"/>
      <c r="K339" s="456"/>
    </row>
    <row r="340" spans="1:11" x14ac:dyDescent="0.25">
      <c r="A340" s="36"/>
      <c r="B340" s="29"/>
      <c r="C340" s="43"/>
      <c r="D340" s="29"/>
      <c r="E340" s="29"/>
      <c r="F340" s="29"/>
      <c r="G340" s="29"/>
      <c r="H340" s="29"/>
      <c r="I340" s="29"/>
      <c r="J340" s="29"/>
      <c r="K340" s="456"/>
    </row>
    <row r="341" spans="1:11" x14ac:dyDescent="0.25">
      <c r="A341" s="36"/>
      <c r="B341" s="29"/>
      <c r="C341" s="43"/>
      <c r="D341" s="29"/>
      <c r="E341" s="29"/>
      <c r="F341" s="29"/>
      <c r="G341" s="29"/>
      <c r="H341" s="29"/>
      <c r="I341" s="29"/>
      <c r="J341" s="29"/>
      <c r="K341" s="456"/>
    </row>
    <row r="342" spans="1:11" x14ac:dyDescent="0.25">
      <c r="A342" s="36"/>
      <c r="B342" s="29"/>
      <c r="C342" s="43"/>
      <c r="D342" s="29"/>
      <c r="E342" s="29"/>
      <c r="F342" s="29"/>
      <c r="G342" s="29"/>
      <c r="H342" s="29"/>
      <c r="I342" s="29"/>
      <c r="J342" s="29"/>
      <c r="K342" s="456"/>
    </row>
    <row r="343" spans="1:11" x14ac:dyDescent="0.25">
      <c r="A343" s="36"/>
      <c r="B343" s="29"/>
      <c r="C343" s="43"/>
      <c r="D343" s="29"/>
      <c r="E343" s="29"/>
      <c r="F343" s="29"/>
      <c r="G343" s="29"/>
      <c r="H343" s="29"/>
      <c r="I343" s="29"/>
      <c r="J343" s="29"/>
      <c r="K343" s="456"/>
    </row>
    <row r="344" spans="1:11" x14ac:dyDescent="0.25">
      <c r="A344" s="36"/>
      <c r="B344" s="29"/>
      <c r="C344" s="43"/>
      <c r="D344" s="29"/>
      <c r="E344" s="29"/>
      <c r="F344" s="29"/>
      <c r="G344" s="29"/>
      <c r="H344" s="29"/>
      <c r="I344" s="29"/>
      <c r="J344" s="29"/>
      <c r="K344" s="456"/>
    </row>
    <row r="345" spans="1:11" x14ac:dyDescent="0.25">
      <c r="A345" s="36"/>
      <c r="B345" s="29"/>
      <c r="C345" s="43"/>
      <c r="D345" s="29"/>
      <c r="E345" s="29"/>
      <c r="F345" s="29"/>
      <c r="G345" s="29"/>
      <c r="H345" s="29"/>
      <c r="I345" s="29"/>
      <c r="J345" s="29"/>
      <c r="K345" s="456"/>
    </row>
    <row r="346" spans="1:11" x14ac:dyDescent="0.25">
      <c r="A346" s="36"/>
      <c r="B346" s="29"/>
      <c r="C346" s="43"/>
      <c r="D346" s="29"/>
      <c r="E346" s="29"/>
      <c r="F346" s="29"/>
      <c r="G346" s="29"/>
      <c r="H346" s="29"/>
      <c r="I346" s="29"/>
      <c r="J346" s="29"/>
      <c r="K346" s="456"/>
    </row>
    <row r="347" spans="1:11" x14ac:dyDescent="0.25">
      <c r="A347" s="36"/>
      <c r="B347" s="29"/>
      <c r="C347" s="43"/>
      <c r="D347" s="29"/>
      <c r="E347" s="29"/>
      <c r="F347" s="29"/>
      <c r="G347" s="29"/>
      <c r="H347" s="29"/>
      <c r="I347" s="29"/>
      <c r="J347" s="29"/>
      <c r="K347" s="456"/>
    </row>
    <row r="348" spans="1:11" x14ac:dyDescent="0.25">
      <c r="A348" s="36"/>
      <c r="B348" s="29"/>
      <c r="C348" s="43"/>
      <c r="D348" s="29"/>
      <c r="E348" s="29"/>
      <c r="F348" s="29"/>
      <c r="G348" s="29"/>
      <c r="H348" s="29"/>
      <c r="I348" s="29"/>
      <c r="J348" s="29"/>
      <c r="K348" s="456"/>
    </row>
    <row r="349" spans="1:11" x14ac:dyDescent="0.25">
      <c r="A349" s="36"/>
      <c r="B349" s="29"/>
      <c r="C349" s="43"/>
      <c r="D349" s="29"/>
      <c r="E349" s="29"/>
      <c r="F349" s="29"/>
      <c r="G349" s="29"/>
      <c r="H349" s="29"/>
      <c r="I349" s="29"/>
      <c r="J349" s="29"/>
      <c r="K349" s="456"/>
    </row>
    <row r="350" spans="1:11" x14ac:dyDescent="0.25">
      <c r="A350" s="36"/>
      <c r="B350" s="29"/>
      <c r="C350" s="43"/>
      <c r="D350" s="29"/>
      <c r="E350" s="29"/>
      <c r="F350" s="29"/>
      <c r="G350" s="29"/>
      <c r="H350" s="29"/>
      <c r="I350" s="29"/>
      <c r="J350" s="29"/>
      <c r="K350" s="456"/>
    </row>
    <row r="351" spans="1:11" x14ac:dyDescent="0.25">
      <c r="A351" s="36"/>
      <c r="B351" s="29"/>
      <c r="C351" s="43"/>
      <c r="D351" s="29"/>
      <c r="E351" s="29"/>
      <c r="F351" s="29"/>
      <c r="G351" s="29"/>
      <c r="H351" s="29"/>
      <c r="I351" s="29"/>
      <c r="J351" s="29"/>
      <c r="K351" s="456"/>
    </row>
    <row r="352" spans="1:11" x14ac:dyDescent="0.25">
      <c r="A352" s="36"/>
      <c r="B352" s="29"/>
      <c r="C352" s="43"/>
      <c r="D352" s="29"/>
      <c r="E352" s="29"/>
      <c r="F352" s="29"/>
      <c r="G352" s="29"/>
      <c r="H352" s="29"/>
      <c r="I352" s="29"/>
      <c r="J352" s="29"/>
      <c r="K352" s="456"/>
    </row>
    <row r="353" spans="1:11" x14ac:dyDescent="0.25">
      <c r="A353" s="36"/>
      <c r="B353" s="29"/>
      <c r="C353" s="43"/>
      <c r="D353" s="29"/>
      <c r="E353" s="29"/>
      <c r="F353" s="29"/>
      <c r="G353" s="29"/>
      <c r="H353" s="29"/>
      <c r="I353" s="29"/>
      <c r="J353" s="29"/>
      <c r="K353" s="456"/>
    </row>
    <row r="354" spans="1:11" x14ac:dyDescent="0.25">
      <c r="A354" s="36"/>
      <c r="B354" s="29"/>
      <c r="C354" s="43"/>
      <c r="D354" s="29"/>
      <c r="E354" s="29"/>
      <c r="F354" s="29"/>
      <c r="G354" s="29"/>
      <c r="H354" s="29"/>
      <c r="I354" s="29"/>
      <c r="J354" s="29"/>
      <c r="K354" s="456"/>
    </row>
    <row r="355" spans="1:11" x14ac:dyDescent="0.25">
      <c r="A355" s="36"/>
      <c r="B355" s="29"/>
      <c r="C355" s="43"/>
      <c r="D355" s="29"/>
      <c r="E355" s="29"/>
      <c r="F355" s="29"/>
      <c r="G355" s="29"/>
      <c r="H355" s="29"/>
      <c r="I355" s="29"/>
      <c r="J355" s="29"/>
      <c r="K355" s="456"/>
    </row>
    <row r="356" spans="1:11" x14ac:dyDescent="0.25">
      <c r="A356" s="36"/>
      <c r="B356" s="29"/>
      <c r="C356" s="43"/>
      <c r="D356" s="29"/>
      <c r="E356" s="29"/>
      <c r="F356" s="29"/>
      <c r="G356" s="29"/>
      <c r="H356" s="29"/>
      <c r="I356" s="29"/>
      <c r="J356" s="29"/>
      <c r="K356" s="456"/>
    </row>
    <row r="357" spans="1:11" x14ac:dyDescent="0.25">
      <c r="A357" s="36"/>
      <c r="B357" s="29"/>
      <c r="C357" s="43"/>
      <c r="D357" s="29"/>
      <c r="E357" s="29"/>
      <c r="F357" s="29"/>
      <c r="G357" s="29"/>
      <c r="H357" s="29"/>
      <c r="I357" s="29"/>
      <c r="J357" s="29"/>
      <c r="K357" s="456"/>
    </row>
    <row r="358" spans="1:11" x14ac:dyDescent="0.25">
      <c r="A358" s="36"/>
      <c r="B358" s="29"/>
      <c r="C358" s="43"/>
      <c r="D358" s="29"/>
      <c r="E358" s="29"/>
      <c r="F358" s="29"/>
      <c r="G358" s="29"/>
      <c r="H358" s="29"/>
      <c r="I358" s="29"/>
      <c r="J358" s="29"/>
      <c r="K358" s="456"/>
    </row>
    <row r="359" spans="1:11" x14ac:dyDescent="0.25">
      <c r="A359" s="36"/>
      <c r="B359" s="29"/>
      <c r="C359" s="43"/>
      <c r="D359" s="29"/>
      <c r="E359" s="29"/>
      <c r="F359" s="29"/>
      <c r="G359" s="29"/>
      <c r="H359" s="29"/>
      <c r="I359" s="29"/>
      <c r="J359" s="29"/>
      <c r="K359" s="456"/>
    </row>
    <row r="360" spans="1:11" x14ac:dyDescent="0.25">
      <c r="A360" s="36"/>
      <c r="B360" s="29"/>
      <c r="C360" s="43"/>
      <c r="D360" s="29"/>
      <c r="E360" s="29"/>
      <c r="F360" s="29"/>
      <c r="G360" s="29"/>
      <c r="H360" s="29"/>
      <c r="I360" s="29"/>
      <c r="J360" s="29"/>
      <c r="K360" s="456"/>
    </row>
    <row r="361" spans="1:11" x14ac:dyDescent="0.25">
      <c r="A361" s="36"/>
      <c r="B361" s="29"/>
      <c r="C361" s="43"/>
      <c r="D361" s="29"/>
      <c r="E361" s="29"/>
      <c r="F361" s="29"/>
      <c r="G361" s="29"/>
      <c r="H361" s="29"/>
      <c r="I361" s="29"/>
      <c r="J361" s="29"/>
      <c r="K361" s="456"/>
    </row>
    <row r="362" spans="1:11" x14ac:dyDescent="0.25">
      <c r="A362" s="36"/>
      <c r="B362" s="29"/>
      <c r="C362" s="43"/>
      <c r="D362" s="29"/>
      <c r="E362" s="29"/>
      <c r="F362" s="29"/>
      <c r="G362" s="29"/>
      <c r="H362" s="29"/>
      <c r="I362" s="29"/>
      <c r="J362" s="29"/>
      <c r="K362" s="456"/>
    </row>
    <row r="363" spans="1:11" x14ac:dyDescent="0.25">
      <c r="A363" s="36"/>
      <c r="B363" s="29"/>
      <c r="C363" s="43"/>
      <c r="D363" s="29"/>
      <c r="E363" s="29"/>
      <c r="F363" s="29"/>
      <c r="G363" s="29"/>
      <c r="H363" s="29"/>
      <c r="I363" s="29"/>
      <c r="J363" s="29"/>
      <c r="K363" s="456"/>
    </row>
    <row r="364" spans="1:11" x14ac:dyDescent="0.25">
      <c r="A364" s="36"/>
      <c r="B364" s="29"/>
      <c r="C364" s="43"/>
      <c r="D364" s="29"/>
      <c r="E364" s="29"/>
      <c r="F364" s="29"/>
      <c r="G364" s="29"/>
      <c r="H364" s="29"/>
      <c r="I364" s="29"/>
      <c r="J364" s="29"/>
      <c r="K364" s="456"/>
    </row>
    <row r="365" spans="1:11" x14ac:dyDescent="0.25">
      <c r="A365" s="36"/>
      <c r="B365" s="29"/>
      <c r="C365" s="43"/>
      <c r="D365" s="29"/>
      <c r="E365" s="29"/>
      <c r="F365" s="29"/>
      <c r="G365" s="29"/>
      <c r="H365" s="29"/>
      <c r="I365" s="29"/>
      <c r="J365" s="29"/>
      <c r="K365" s="456"/>
    </row>
    <row r="366" spans="1:11" x14ac:dyDescent="0.25">
      <c r="A366" s="36"/>
      <c r="B366" s="29"/>
      <c r="C366" s="43"/>
      <c r="D366" s="29"/>
      <c r="E366" s="29"/>
      <c r="F366" s="29"/>
      <c r="G366" s="29"/>
      <c r="H366" s="29"/>
      <c r="I366" s="29"/>
      <c r="J366" s="29"/>
      <c r="K366" s="456"/>
    </row>
    <row r="367" spans="1:11" x14ac:dyDescent="0.25">
      <c r="A367" s="36"/>
      <c r="B367" s="29"/>
      <c r="C367" s="43"/>
      <c r="D367" s="29"/>
      <c r="E367" s="29"/>
      <c r="F367" s="29"/>
      <c r="G367" s="29"/>
      <c r="H367" s="29"/>
      <c r="I367" s="29"/>
      <c r="J367" s="29"/>
      <c r="K367" s="456"/>
    </row>
    <row r="368" spans="1:11" x14ac:dyDescent="0.25">
      <c r="A368" s="36"/>
      <c r="B368" s="29"/>
      <c r="C368" s="43"/>
      <c r="D368" s="29"/>
      <c r="E368" s="29"/>
      <c r="F368" s="29"/>
      <c r="G368" s="29"/>
      <c r="H368" s="29"/>
      <c r="I368" s="29"/>
      <c r="J368" s="29"/>
      <c r="K368" s="456"/>
    </row>
    <row r="369" spans="1:11" x14ac:dyDescent="0.25">
      <c r="A369" s="36"/>
      <c r="B369" s="29"/>
      <c r="C369" s="43"/>
      <c r="D369" s="29"/>
      <c r="E369" s="29"/>
      <c r="F369" s="29"/>
      <c r="G369" s="29"/>
      <c r="H369" s="29"/>
      <c r="I369" s="29"/>
      <c r="J369" s="29"/>
      <c r="K369" s="456"/>
    </row>
    <row r="370" spans="1:11" x14ac:dyDescent="0.25">
      <c r="A370" s="36"/>
      <c r="B370" s="29"/>
      <c r="C370" s="43"/>
      <c r="D370" s="29"/>
      <c r="E370" s="29"/>
      <c r="F370" s="29"/>
      <c r="G370" s="29"/>
      <c r="H370" s="29"/>
      <c r="I370" s="29"/>
      <c r="J370" s="29"/>
      <c r="K370" s="456"/>
    </row>
    <row r="371" spans="1:11" x14ac:dyDescent="0.25">
      <c r="A371" s="36"/>
      <c r="B371" s="29"/>
      <c r="C371" s="43"/>
      <c r="D371" s="29"/>
      <c r="E371" s="29"/>
      <c r="F371" s="29"/>
      <c r="G371" s="29"/>
      <c r="H371" s="29"/>
      <c r="I371" s="29"/>
      <c r="J371" s="29"/>
      <c r="K371" s="456"/>
    </row>
    <row r="372" spans="1:11" x14ac:dyDescent="0.25">
      <c r="A372" s="36"/>
      <c r="B372" s="29"/>
      <c r="C372" s="43"/>
      <c r="D372" s="29"/>
      <c r="E372" s="29"/>
      <c r="F372" s="29"/>
      <c r="G372" s="29"/>
      <c r="H372" s="29"/>
      <c r="I372" s="29"/>
      <c r="J372" s="29"/>
      <c r="K372" s="456"/>
    </row>
    <row r="373" spans="1:11" x14ac:dyDescent="0.25">
      <c r="A373" s="36"/>
      <c r="B373" s="29"/>
      <c r="C373" s="43"/>
      <c r="D373" s="29"/>
      <c r="E373" s="29"/>
      <c r="F373" s="29"/>
      <c r="G373" s="29"/>
      <c r="H373" s="29"/>
      <c r="I373" s="29"/>
      <c r="J373" s="29"/>
      <c r="K373" s="456"/>
    </row>
    <row r="374" spans="1:11" x14ac:dyDescent="0.25">
      <c r="A374" s="36"/>
      <c r="B374" s="29"/>
      <c r="C374" s="43"/>
      <c r="D374" s="29"/>
      <c r="E374" s="29"/>
      <c r="F374" s="29"/>
      <c r="G374" s="29"/>
      <c r="H374" s="29"/>
      <c r="I374" s="29"/>
      <c r="J374" s="29"/>
      <c r="K374" s="456"/>
    </row>
    <row r="375" spans="1:11" x14ac:dyDescent="0.25">
      <c r="A375" s="36"/>
      <c r="B375" s="29"/>
      <c r="C375" s="43"/>
      <c r="D375" s="29"/>
      <c r="E375" s="29"/>
      <c r="F375" s="29"/>
      <c r="G375" s="29"/>
      <c r="H375" s="29"/>
      <c r="I375" s="29"/>
      <c r="J375" s="29"/>
      <c r="K375" s="456"/>
    </row>
    <row r="376" spans="1:11" x14ac:dyDescent="0.25">
      <c r="A376" s="36"/>
      <c r="B376" s="29"/>
      <c r="C376" s="43"/>
      <c r="D376" s="29"/>
      <c r="E376" s="29"/>
      <c r="F376" s="29"/>
      <c r="G376" s="29"/>
      <c r="H376" s="29"/>
      <c r="I376" s="29"/>
      <c r="J376" s="29"/>
      <c r="K376" s="456"/>
    </row>
    <row r="377" spans="1:11" x14ac:dyDescent="0.25">
      <c r="A377" s="36"/>
      <c r="B377" s="29"/>
      <c r="C377" s="43"/>
      <c r="D377" s="29"/>
      <c r="E377" s="29"/>
      <c r="F377" s="29"/>
      <c r="G377" s="29"/>
      <c r="H377" s="29"/>
      <c r="I377" s="29"/>
      <c r="J377" s="29"/>
      <c r="K377" s="456"/>
    </row>
    <row r="378" spans="1:11" x14ac:dyDescent="0.25">
      <c r="A378" s="36"/>
      <c r="B378" s="29"/>
      <c r="C378" s="43"/>
      <c r="D378" s="29"/>
      <c r="E378" s="29"/>
      <c r="F378" s="29"/>
      <c r="G378" s="29"/>
      <c r="H378" s="29"/>
      <c r="I378" s="29"/>
      <c r="J378" s="29"/>
      <c r="K378" s="456"/>
    </row>
    <row r="379" spans="1:11" x14ac:dyDescent="0.25">
      <c r="A379" s="36"/>
      <c r="B379" s="29"/>
      <c r="C379" s="43"/>
      <c r="D379" s="29"/>
      <c r="E379" s="29"/>
      <c r="F379" s="29"/>
      <c r="G379" s="29"/>
      <c r="H379" s="29"/>
      <c r="I379" s="29"/>
      <c r="J379" s="29"/>
      <c r="K379" s="456"/>
    </row>
    <row r="380" spans="1:11" x14ac:dyDescent="0.25">
      <c r="A380" s="36"/>
      <c r="B380" s="29"/>
      <c r="C380" s="43"/>
      <c r="D380" s="29"/>
      <c r="E380" s="29"/>
      <c r="F380" s="29"/>
      <c r="G380" s="29"/>
      <c r="H380" s="29"/>
      <c r="I380" s="29"/>
      <c r="J380" s="29"/>
      <c r="K380" s="456"/>
    </row>
    <row r="381" spans="1:11" x14ac:dyDescent="0.25">
      <c r="A381" s="36"/>
      <c r="B381" s="29"/>
      <c r="C381" s="43"/>
      <c r="D381" s="29"/>
      <c r="E381" s="29"/>
      <c r="F381" s="29"/>
      <c r="G381" s="29"/>
      <c r="H381" s="29"/>
      <c r="I381" s="29"/>
      <c r="J381" s="29"/>
      <c r="K381" s="456"/>
    </row>
    <row r="382" spans="1:11" x14ac:dyDescent="0.25">
      <c r="A382" s="36"/>
      <c r="B382" s="29"/>
      <c r="C382" s="43"/>
      <c r="D382" s="29"/>
      <c r="E382" s="29"/>
      <c r="F382" s="29"/>
      <c r="G382" s="29"/>
      <c r="H382" s="29"/>
      <c r="I382" s="29"/>
      <c r="J382" s="29"/>
      <c r="K382" s="456"/>
    </row>
    <row r="383" spans="1:11" x14ac:dyDescent="0.25">
      <c r="A383" s="36"/>
      <c r="B383" s="29"/>
      <c r="C383" s="43"/>
      <c r="D383" s="29"/>
      <c r="E383" s="29"/>
      <c r="F383" s="29"/>
      <c r="G383" s="29"/>
      <c r="H383" s="29"/>
      <c r="I383" s="29"/>
      <c r="J383" s="29"/>
      <c r="K383" s="456"/>
    </row>
    <row r="384" spans="1:11" x14ac:dyDescent="0.25">
      <c r="A384" s="36"/>
      <c r="B384" s="29"/>
      <c r="C384" s="43"/>
      <c r="D384" s="29"/>
      <c r="E384" s="29"/>
      <c r="F384" s="29"/>
      <c r="G384" s="29"/>
      <c r="H384" s="29"/>
      <c r="I384" s="29"/>
      <c r="J384" s="29"/>
      <c r="K384" s="456"/>
    </row>
    <row r="385" spans="1:11" x14ac:dyDescent="0.25">
      <c r="A385" s="36"/>
      <c r="B385" s="29"/>
      <c r="C385" s="43"/>
      <c r="D385" s="29"/>
      <c r="E385" s="29"/>
      <c r="F385" s="29"/>
      <c r="G385" s="29"/>
      <c r="H385" s="29"/>
      <c r="I385" s="29"/>
      <c r="J385" s="29"/>
      <c r="K385" s="456"/>
    </row>
    <row r="386" spans="1:11" x14ac:dyDescent="0.25">
      <c r="A386" s="36"/>
      <c r="B386" s="29"/>
      <c r="C386" s="43"/>
      <c r="D386" s="29"/>
      <c r="E386" s="29"/>
      <c r="F386" s="29"/>
      <c r="G386" s="29"/>
      <c r="H386" s="29"/>
      <c r="I386" s="29"/>
      <c r="J386" s="29"/>
      <c r="K386" s="456"/>
    </row>
    <row r="387" spans="1:11" x14ac:dyDescent="0.25">
      <c r="A387" s="36"/>
      <c r="B387" s="29"/>
      <c r="C387" s="43"/>
      <c r="D387" s="29"/>
      <c r="E387" s="29"/>
      <c r="F387" s="29"/>
      <c r="G387" s="29"/>
      <c r="H387" s="29"/>
      <c r="I387" s="29"/>
      <c r="J387" s="29"/>
      <c r="K387" s="456"/>
    </row>
    <row r="388" spans="1:11" x14ac:dyDescent="0.25">
      <c r="A388" s="36"/>
      <c r="B388" s="29"/>
      <c r="C388" s="43"/>
      <c r="D388" s="29"/>
      <c r="E388" s="29"/>
      <c r="F388" s="29"/>
      <c r="G388" s="29"/>
      <c r="H388" s="29"/>
      <c r="I388" s="29"/>
      <c r="J388" s="29"/>
      <c r="K388" s="456"/>
    </row>
    <row r="389" spans="1:11" x14ac:dyDescent="0.25">
      <c r="A389" s="36"/>
      <c r="B389" s="29"/>
      <c r="C389" s="43"/>
      <c r="D389" s="29"/>
      <c r="E389" s="29"/>
      <c r="F389" s="29"/>
      <c r="G389" s="29"/>
      <c r="H389" s="29"/>
      <c r="I389" s="29"/>
      <c r="J389" s="29"/>
      <c r="K389" s="456"/>
    </row>
    <row r="390" spans="1:11" x14ac:dyDescent="0.25">
      <c r="A390" s="36"/>
      <c r="B390" s="29"/>
      <c r="C390" s="43"/>
      <c r="D390" s="29"/>
      <c r="E390" s="29"/>
      <c r="F390" s="29"/>
      <c r="G390" s="29"/>
      <c r="H390" s="29"/>
      <c r="I390" s="29"/>
      <c r="J390" s="29"/>
      <c r="K390" s="456"/>
    </row>
    <row r="391" spans="1:11" x14ac:dyDescent="0.25">
      <c r="A391" s="36"/>
      <c r="B391" s="29"/>
      <c r="C391" s="43"/>
      <c r="D391" s="29"/>
      <c r="E391" s="29"/>
      <c r="F391" s="29"/>
      <c r="G391" s="29"/>
      <c r="H391" s="29"/>
      <c r="I391" s="29"/>
      <c r="J391" s="29"/>
      <c r="K391" s="456"/>
    </row>
    <row r="392" spans="1:11" x14ac:dyDescent="0.25">
      <c r="A392" s="36"/>
      <c r="B392" s="29"/>
      <c r="C392" s="43"/>
      <c r="D392" s="29"/>
      <c r="E392" s="29"/>
      <c r="F392" s="29"/>
      <c r="G392" s="29"/>
      <c r="H392" s="29"/>
      <c r="I392" s="29"/>
      <c r="J392" s="29"/>
      <c r="K392" s="456"/>
    </row>
    <row r="393" spans="1:11" x14ac:dyDescent="0.25">
      <c r="A393" s="36"/>
      <c r="B393" s="29"/>
      <c r="C393" s="43"/>
      <c r="D393" s="29"/>
      <c r="E393" s="29"/>
      <c r="F393" s="29"/>
      <c r="G393" s="29"/>
      <c r="H393" s="29"/>
      <c r="I393" s="29"/>
      <c r="J393" s="29"/>
      <c r="K393" s="456"/>
    </row>
    <row r="394" spans="1:11" x14ac:dyDescent="0.25">
      <c r="A394" s="36"/>
      <c r="B394" s="29"/>
      <c r="C394" s="43"/>
      <c r="D394" s="29"/>
      <c r="E394" s="29"/>
      <c r="F394" s="29"/>
      <c r="G394" s="29"/>
      <c r="H394" s="29"/>
      <c r="I394" s="29"/>
      <c r="J394" s="29"/>
      <c r="K394" s="456"/>
    </row>
    <row r="395" spans="1:11" x14ac:dyDescent="0.25">
      <c r="A395" s="36"/>
      <c r="B395" s="29"/>
      <c r="C395" s="43"/>
      <c r="D395" s="29"/>
      <c r="E395" s="29"/>
      <c r="F395" s="29"/>
      <c r="G395" s="29"/>
      <c r="H395" s="29"/>
      <c r="I395" s="29"/>
      <c r="J395" s="29"/>
      <c r="K395" s="456"/>
    </row>
    <row r="396" spans="1:11" x14ac:dyDescent="0.25">
      <c r="A396" s="36"/>
      <c r="B396" s="29"/>
      <c r="C396" s="43"/>
      <c r="D396" s="29"/>
      <c r="E396" s="29"/>
      <c r="F396" s="29"/>
      <c r="G396" s="29"/>
      <c r="H396" s="29"/>
      <c r="I396" s="29"/>
      <c r="J396" s="29"/>
      <c r="K396" s="456"/>
    </row>
    <row r="397" spans="1:11" x14ac:dyDescent="0.25">
      <c r="A397" s="36"/>
      <c r="B397" s="29"/>
      <c r="C397" s="43"/>
      <c r="D397" s="29"/>
      <c r="E397" s="29"/>
      <c r="F397" s="29"/>
      <c r="G397" s="29"/>
      <c r="H397" s="29"/>
      <c r="I397" s="29"/>
      <c r="J397" s="29"/>
      <c r="K397" s="456"/>
    </row>
    <row r="398" spans="1:11" x14ac:dyDescent="0.25">
      <c r="A398" s="36"/>
      <c r="B398" s="29"/>
      <c r="C398" s="43"/>
      <c r="D398" s="29"/>
      <c r="E398" s="29"/>
      <c r="F398" s="29"/>
      <c r="G398" s="29"/>
      <c r="H398" s="29"/>
      <c r="I398" s="29"/>
      <c r="J398" s="29"/>
      <c r="K398" s="456"/>
    </row>
    <row r="399" spans="1:11" x14ac:dyDescent="0.25">
      <c r="A399" s="36"/>
      <c r="B399" s="29"/>
      <c r="C399" s="43"/>
      <c r="D399" s="29"/>
      <c r="E399" s="29"/>
      <c r="F399" s="29"/>
      <c r="G399" s="29"/>
      <c r="H399" s="29"/>
      <c r="I399" s="29"/>
      <c r="J399" s="29"/>
      <c r="K399" s="456"/>
    </row>
    <row r="400" spans="1:11" x14ac:dyDescent="0.25">
      <c r="A400" s="36"/>
      <c r="B400" s="29"/>
      <c r="C400" s="43"/>
      <c r="D400" s="29"/>
      <c r="E400" s="29"/>
      <c r="F400" s="29"/>
      <c r="G400" s="29"/>
      <c r="H400" s="29"/>
      <c r="I400" s="29"/>
      <c r="J400" s="29"/>
      <c r="K400" s="456"/>
    </row>
    <row r="401" spans="1:11" x14ac:dyDescent="0.25">
      <c r="A401" s="36"/>
      <c r="B401" s="29"/>
      <c r="C401" s="43"/>
      <c r="D401" s="29"/>
      <c r="E401" s="29"/>
      <c r="F401" s="29"/>
      <c r="G401" s="29"/>
      <c r="H401" s="29"/>
      <c r="I401" s="29"/>
      <c r="J401" s="29"/>
      <c r="K401" s="456"/>
    </row>
    <row r="402" spans="1:11" x14ac:dyDescent="0.25">
      <c r="A402" s="36"/>
      <c r="B402" s="29"/>
      <c r="C402" s="43"/>
      <c r="D402" s="29"/>
      <c r="E402" s="29"/>
      <c r="F402" s="29"/>
      <c r="G402" s="29"/>
      <c r="H402" s="29"/>
      <c r="I402" s="29"/>
      <c r="J402" s="29"/>
      <c r="K402" s="456"/>
    </row>
    <row r="403" spans="1:11" x14ac:dyDescent="0.25">
      <c r="A403" s="36"/>
      <c r="B403" s="29"/>
      <c r="C403" s="43"/>
      <c r="D403" s="29"/>
      <c r="E403" s="29"/>
      <c r="F403" s="29"/>
      <c r="G403" s="29"/>
      <c r="H403" s="29"/>
      <c r="I403" s="29"/>
      <c r="J403" s="29"/>
      <c r="K403" s="456"/>
    </row>
    <row r="404" spans="1:11" x14ac:dyDescent="0.25">
      <c r="A404" s="36"/>
      <c r="B404" s="29"/>
      <c r="C404" s="43"/>
      <c r="D404" s="29"/>
      <c r="E404" s="29"/>
      <c r="F404" s="29"/>
      <c r="G404" s="29"/>
      <c r="H404" s="29"/>
      <c r="I404" s="29"/>
      <c r="J404" s="29"/>
      <c r="K404" s="456"/>
    </row>
    <row r="405" spans="1:11" x14ac:dyDescent="0.25">
      <c r="A405" s="36"/>
      <c r="B405" s="29"/>
      <c r="C405" s="43"/>
      <c r="D405" s="29"/>
      <c r="E405" s="29"/>
      <c r="F405" s="29"/>
      <c r="G405" s="29"/>
      <c r="H405" s="29"/>
      <c r="I405" s="29"/>
      <c r="J405" s="29"/>
      <c r="K405" s="456"/>
    </row>
    <row r="406" spans="1:11" x14ac:dyDescent="0.25">
      <c r="A406" s="36"/>
      <c r="B406" s="29"/>
      <c r="C406" s="43"/>
      <c r="D406" s="29"/>
      <c r="E406" s="29"/>
      <c r="F406" s="29"/>
      <c r="G406" s="29"/>
      <c r="H406" s="29"/>
      <c r="I406" s="29"/>
      <c r="J406" s="29"/>
      <c r="K406" s="456"/>
    </row>
    <row r="407" spans="1:11" x14ac:dyDescent="0.25">
      <c r="A407" s="36"/>
      <c r="B407" s="29"/>
      <c r="C407" s="43"/>
      <c r="D407" s="29"/>
      <c r="E407" s="29"/>
      <c r="F407" s="29"/>
      <c r="G407" s="29"/>
      <c r="H407" s="29"/>
      <c r="I407" s="29"/>
      <c r="J407" s="29"/>
      <c r="K407" s="456"/>
    </row>
    <row r="408" spans="1:11" x14ac:dyDescent="0.25">
      <c r="A408" s="36"/>
      <c r="B408" s="29"/>
      <c r="C408" s="43"/>
      <c r="D408" s="29"/>
      <c r="E408" s="29"/>
      <c r="F408" s="29"/>
      <c r="G408" s="29"/>
      <c r="H408" s="29"/>
      <c r="I408" s="29"/>
      <c r="J408" s="29"/>
      <c r="K408" s="456"/>
    </row>
    <row r="409" spans="1:11" x14ac:dyDescent="0.25">
      <c r="A409" s="36"/>
      <c r="B409" s="29"/>
      <c r="C409" s="43"/>
      <c r="D409" s="29"/>
      <c r="E409" s="29"/>
      <c r="F409" s="29"/>
      <c r="G409" s="29"/>
      <c r="H409" s="29"/>
      <c r="I409" s="29"/>
      <c r="J409" s="29"/>
      <c r="K409" s="456"/>
    </row>
    <row r="410" spans="1:11" x14ac:dyDescent="0.25">
      <c r="A410" s="36"/>
      <c r="B410" s="29"/>
      <c r="C410" s="43"/>
      <c r="D410" s="29"/>
      <c r="E410" s="29"/>
      <c r="F410" s="29"/>
      <c r="G410" s="29"/>
      <c r="H410" s="29"/>
      <c r="I410" s="29"/>
      <c r="J410" s="29"/>
      <c r="K410" s="456"/>
    </row>
    <row r="412" spans="1:11" x14ac:dyDescent="0.25">
      <c r="A412" s="36"/>
      <c r="B412" s="29"/>
      <c r="C412" s="43"/>
      <c r="D412" s="29"/>
      <c r="E412" s="29"/>
      <c r="F412" s="29"/>
      <c r="G412" s="29"/>
      <c r="H412" s="29"/>
      <c r="I412" s="29"/>
      <c r="J412" s="29"/>
      <c r="K412" s="456"/>
    </row>
    <row r="413" spans="1:11" x14ac:dyDescent="0.25">
      <c r="A413" s="36"/>
      <c r="B413" s="29"/>
      <c r="C413" s="43"/>
      <c r="D413" s="29"/>
      <c r="E413" s="29"/>
      <c r="F413" s="29"/>
      <c r="G413" s="29"/>
      <c r="H413" s="29"/>
      <c r="I413" s="29"/>
      <c r="J413" s="29"/>
      <c r="K413" s="456"/>
    </row>
    <row r="414" spans="1:11" x14ac:dyDescent="0.25">
      <c r="A414" s="36"/>
      <c r="B414" s="29"/>
      <c r="C414" s="43"/>
      <c r="D414" s="29"/>
      <c r="E414" s="29"/>
      <c r="F414" s="29"/>
      <c r="G414" s="29"/>
      <c r="H414" s="29"/>
      <c r="I414" s="29"/>
      <c r="J414" s="29"/>
      <c r="K414" s="456"/>
    </row>
    <row r="415" spans="1:11" x14ac:dyDescent="0.25">
      <c r="A415" s="36"/>
      <c r="B415" s="29"/>
      <c r="C415" s="43"/>
      <c r="D415" s="29"/>
      <c r="E415" s="29"/>
      <c r="F415" s="29"/>
      <c r="G415" s="29"/>
      <c r="H415" s="29"/>
      <c r="I415" s="29"/>
      <c r="J415" s="29"/>
      <c r="K415" s="456"/>
    </row>
    <row r="416" spans="1:11" x14ac:dyDescent="0.25">
      <c r="A416" s="36"/>
      <c r="B416" s="29"/>
      <c r="C416" s="43"/>
      <c r="D416" s="29"/>
      <c r="E416" s="29"/>
      <c r="F416" s="29"/>
      <c r="G416" s="29"/>
      <c r="H416" s="29"/>
      <c r="I416" s="29"/>
      <c r="J416" s="29"/>
      <c r="K416" s="456"/>
    </row>
    <row r="417" spans="1:11" x14ac:dyDescent="0.25">
      <c r="A417" s="36"/>
      <c r="B417" s="29"/>
      <c r="C417" s="43"/>
      <c r="D417" s="29"/>
      <c r="E417" s="29"/>
      <c r="F417" s="29"/>
      <c r="G417" s="29"/>
      <c r="H417" s="29"/>
      <c r="I417" s="29"/>
      <c r="J417" s="29"/>
      <c r="K417" s="456"/>
    </row>
    <row r="418" spans="1:11" x14ac:dyDescent="0.25">
      <c r="A418" s="36"/>
      <c r="B418" s="29"/>
      <c r="C418" s="43"/>
      <c r="D418" s="29"/>
      <c r="E418" s="29"/>
      <c r="F418" s="29"/>
      <c r="G418" s="29"/>
      <c r="H418" s="29"/>
      <c r="I418" s="29"/>
      <c r="J418" s="29"/>
      <c r="K418" s="456"/>
    </row>
    <row r="419" spans="1:11" x14ac:dyDescent="0.25">
      <c r="A419" s="36"/>
      <c r="B419" s="29"/>
      <c r="C419" s="43"/>
      <c r="D419" s="29"/>
      <c r="E419" s="29"/>
      <c r="F419" s="29"/>
      <c r="G419" s="29"/>
      <c r="H419" s="29"/>
      <c r="I419" s="29"/>
      <c r="J419" s="29"/>
      <c r="K419" s="456"/>
    </row>
    <row r="420" spans="1:11" x14ac:dyDescent="0.25">
      <c r="A420" s="36"/>
      <c r="B420" s="29"/>
      <c r="C420" s="43"/>
      <c r="D420" s="29"/>
      <c r="E420" s="29"/>
      <c r="F420" s="29"/>
      <c r="G420" s="29"/>
      <c r="H420" s="29"/>
      <c r="I420" s="29"/>
      <c r="J420" s="29"/>
      <c r="K420" s="456"/>
    </row>
    <row r="421" spans="1:11" x14ac:dyDescent="0.25">
      <c r="A421" s="36"/>
      <c r="B421" s="29"/>
      <c r="C421" s="43"/>
      <c r="D421" s="29"/>
      <c r="E421" s="29"/>
      <c r="F421" s="29"/>
      <c r="G421" s="29"/>
      <c r="H421" s="29"/>
      <c r="I421" s="29"/>
      <c r="J421" s="29"/>
      <c r="K421" s="456"/>
    </row>
    <row r="526" spans="1:11" x14ac:dyDescent="0.25">
      <c r="A526" s="2"/>
      <c r="B526" s="14"/>
      <c r="C526" s="44"/>
      <c r="D526" s="14"/>
      <c r="E526" s="14"/>
      <c r="F526" s="14"/>
      <c r="G526" s="14"/>
      <c r="H526" s="14"/>
      <c r="I526" s="14"/>
      <c r="J526" s="14"/>
      <c r="K526" s="457"/>
    </row>
    <row r="527" spans="1:11" x14ac:dyDescent="0.25">
      <c r="A527" s="2"/>
      <c r="B527" s="14"/>
      <c r="C527" s="44"/>
      <c r="D527" s="14"/>
      <c r="E527" s="14"/>
      <c r="F527" s="14"/>
      <c r="G527" s="14"/>
      <c r="H527" s="14"/>
      <c r="I527" s="14"/>
      <c r="J527" s="14"/>
      <c r="K527" s="457"/>
    </row>
    <row r="528" spans="1:11" x14ac:dyDescent="0.25">
      <c r="A528" s="2"/>
      <c r="B528" s="14"/>
      <c r="C528" s="44"/>
      <c r="D528" s="14"/>
      <c r="E528" s="14"/>
      <c r="F528" s="14"/>
      <c r="G528" s="14"/>
      <c r="H528" s="14"/>
      <c r="I528" s="14"/>
      <c r="J528" s="14"/>
      <c r="K528" s="457"/>
    </row>
    <row r="529" spans="1:11" x14ac:dyDescent="0.25">
      <c r="A529" s="2"/>
      <c r="B529" s="14"/>
      <c r="C529" s="44"/>
      <c r="D529" s="14"/>
      <c r="E529" s="14"/>
      <c r="F529" s="14"/>
      <c r="G529" s="14"/>
      <c r="H529" s="14"/>
      <c r="I529" s="14"/>
      <c r="J529" s="14"/>
      <c r="K529" s="457"/>
    </row>
    <row r="530" spans="1:11" x14ac:dyDescent="0.25">
      <c r="A530" s="2"/>
      <c r="B530" s="14"/>
      <c r="C530" s="44"/>
      <c r="D530" s="14"/>
      <c r="E530" s="14"/>
      <c r="F530" s="14"/>
      <c r="G530" s="14"/>
      <c r="H530" s="14"/>
      <c r="I530" s="14"/>
      <c r="J530" s="14"/>
      <c r="K530" s="457"/>
    </row>
  </sheetData>
  <sheetProtection password="C836" sheet="1" objects="1" scenarios="1"/>
  <mergeCells count="2">
    <mergeCell ref="A10:A15"/>
    <mergeCell ref="G5:J5"/>
  </mergeCells>
  <conditionalFormatting sqref="G2:H4 G39:J80 G1:I1 G6:J19 I4:J4 G5 G21:J37">
    <cfRule type="expression" dxfId="291" priority="14" stopIfTrue="1">
      <formula>AND($C1="A")</formula>
    </cfRule>
  </conditionalFormatting>
  <conditionalFormatting sqref="F80 F1:F77">
    <cfRule type="cellIs" dxfId="290" priority="15" stopIfTrue="1" operator="equal">
      <formula>"!"</formula>
    </cfRule>
  </conditionalFormatting>
  <conditionalFormatting sqref="D1:D19 D36:D80 D21:D33">
    <cfRule type="expression" dxfId="289" priority="16" stopIfTrue="1">
      <formula>AND(OR($C1="A",$C1="I"))</formula>
    </cfRule>
  </conditionalFormatting>
  <conditionalFormatting sqref="D34:D35">
    <cfRule type="expression" dxfId="288" priority="13" stopIfTrue="1">
      <formula>AND(OR($C34="A",$C34="I"))</formula>
    </cfRule>
  </conditionalFormatting>
  <conditionalFormatting sqref="F78:F79">
    <cfRule type="cellIs" dxfId="287" priority="5" stopIfTrue="1" operator="equal">
      <formula>"!"</formula>
    </cfRule>
  </conditionalFormatting>
  <conditionalFormatting sqref="I2:I3">
    <cfRule type="expression" dxfId="286" priority="3" stopIfTrue="1">
      <formula>AND($C2="A")</formula>
    </cfRule>
  </conditionalFormatting>
  <conditionalFormatting sqref="K1:K2">
    <cfRule type="expression" dxfId="285" priority="205" stopIfTrue="1">
      <formula>AND($C2="A")</formula>
    </cfRule>
  </conditionalFormatting>
  <conditionalFormatting sqref="J1:J2">
    <cfRule type="expression" dxfId="284" priority="1" stopIfTrue="1">
      <formula>AND($C2="A")</formula>
    </cfRule>
  </conditionalFormatting>
  <dataValidations count="1">
    <dataValidation type="list" allowBlank="1" showInputMessage="1" showErrorMessage="1" sqref="E1:E80">
      <formula1>"0,3,7,10,JA,NEIN"</formula1>
    </dataValidation>
  </dataValidations>
  <pageMargins left="0.7" right="0.7" top="0.78740157499999996" bottom="0.78740157499999996" header="0.3" footer="0.3"/>
  <pageSetup paperSize="9" orientation="landscape" r:id="rId1"/>
  <ignoredErrors>
    <ignoredError sqref="A81:A351 A7 G6 J6 H6:I6" numberStoredAsText="1"/>
    <ignoredError sqref="A9:A10 A16:A20 A29:A59 A61 A77:A78 A62:A67 A68:A73 A74:A76 A79:A80 A23:A28 A21:A22"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0"/>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3" width="11.42578125" style="8"/>
    <col min="4" max="4" width="11.5703125" style="8" bestFit="1" customWidth="1"/>
    <col min="5" max="6" width="11.42578125" style="8"/>
    <col min="7" max="7" width="3.5703125" style="8" customWidth="1"/>
    <col min="8" max="10" width="3.42578125" style="8" bestFit="1" customWidth="1"/>
    <col min="11" max="11" width="52.85546875" style="458" customWidth="1"/>
    <col min="12" max="16384" width="11.42578125" style="8"/>
  </cols>
  <sheetData>
    <row r="1" spans="1:12" ht="15.75" x14ac:dyDescent="0.25">
      <c r="A1" s="178" t="s">
        <v>15</v>
      </c>
      <c r="B1" s="154" t="s">
        <v>58</v>
      </c>
      <c r="C1" s="154"/>
      <c r="D1" s="156" t="s">
        <v>16</v>
      </c>
      <c r="E1" s="157"/>
      <c r="F1" s="158"/>
      <c r="G1" s="159"/>
      <c r="H1" s="159"/>
      <c r="I1" s="159"/>
      <c r="J1" s="319" t="s">
        <v>18</v>
      </c>
      <c r="K1" s="323">
        <f>SUM(D:D)</f>
        <v>90</v>
      </c>
      <c r="L1" s="280"/>
    </row>
    <row r="2" spans="1:12" ht="15.75" x14ac:dyDescent="0.25">
      <c r="A2" s="179" t="s">
        <v>0</v>
      </c>
      <c r="B2" s="1" t="str">
        <f>CONCATENATE('Allg Angaben'!B4,'Allg Angaben'!B5)</f>
        <v/>
      </c>
      <c r="C2" s="166"/>
      <c r="D2" s="163" t="s">
        <v>17</v>
      </c>
      <c r="E2" s="164"/>
      <c r="F2" s="165"/>
      <c r="G2" s="166"/>
      <c r="H2" s="166"/>
      <c r="I2" s="166"/>
      <c r="J2" s="266" t="s">
        <v>21</v>
      </c>
      <c r="K2" s="323">
        <f>SUM(F:F)</f>
        <v>0</v>
      </c>
      <c r="L2" s="280"/>
    </row>
    <row r="3" spans="1:12" ht="15.75" x14ac:dyDescent="0.25">
      <c r="A3" s="179" t="s">
        <v>19</v>
      </c>
      <c r="B3" s="1" t="str">
        <f>CONCATENATE('Allg Angaben'!B8)</f>
        <v/>
      </c>
      <c r="C3" s="166"/>
      <c r="D3" s="163" t="s">
        <v>20</v>
      </c>
      <c r="E3" s="164"/>
      <c r="F3" s="165"/>
      <c r="G3" s="166"/>
      <c r="H3" s="166"/>
      <c r="I3" s="166"/>
      <c r="J3" s="166"/>
      <c r="K3" s="288"/>
      <c r="L3" s="280"/>
    </row>
    <row r="4" spans="1:12" ht="16.5" thickBot="1" x14ac:dyDescent="0.3">
      <c r="A4" s="179" t="s">
        <v>13</v>
      </c>
      <c r="B4" s="1" t="str">
        <f>CONCATENATE('Allg Angaben'!B9)</f>
        <v/>
      </c>
      <c r="C4" s="166"/>
      <c r="D4" s="163" t="s">
        <v>1</v>
      </c>
      <c r="E4" s="164"/>
      <c r="F4" s="165"/>
      <c r="G4" s="166"/>
      <c r="H4" s="166"/>
      <c r="I4" s="166"/>
      <c r="J4" s="166"/>
      <c r="K4" s="168"/>
      <c r="L4" s="280"/>
    </row>
    <row r="5" spans="1:12" ht="16.5" thickBot="1" x14ac:dyDescent="0.3">
      <c r="A5" s="180"/>
      <c r="B5" s="144"/>
      <c r="C5" s="181"/>
      <c r="D5" s="171"/>
      <c r="E5" s="149"/>
      <c r="F5" s="165"/>
      <c r="G5" s="492" t="s">
        <v>596</v>
      </c>
      <c r="H5" s="493"/>
      <c r="I5" s="493"/>
      <c r="J5" s="494"/>
      <c r="K5" s="168"/>
      <c r="L5" s="280"/>
    </row>
    <row r="6" spans="1:12" ht="16.5" thickBot="1" x14ac:dyDescent="0.3">
      <c r="A6" s="182" t="s">
        <v>22</v>
      </c>
      <c r="B6" s="173" t="s">
        <v>23</v>
      </c>
      <c r="C6" s="183" t="s">
        <v>24</v>
      </c>
      <c r="D6" s="175" t="s">
        <v>25</v>
      </c>
      <c r="E6" s="175" t="s">
        <v>26</v>
      </c>
      <c r="F6" s="176" t="s">
        <v>5</v>
      </c>
      <c r="G6" s="294" t="s">
        <v>552</v>
      </c>
      <c r="H6" s="294" t="s">
        <v>60</v>
      </c>
      <c r="I6" s="294" t="s">
        <v>42</v>
      </c>
      <c r="J6" s="301" t="s">
        <v>406</v>
      </c>
      <c r="K6" s="306" t="s">
        <v>27</v>
      </c>
      <c r="L6" s="280"/>
    </row>
    <row r="7" spans="1:12" x14ac:dyDescent="0.25">
      <c r="A7" s="194" t="s">
        <v>60</v>
      </c>
      <c r="B7" s="195" t="s">
        <v>73</v>
      </c>
      <c r="C7" s="85"/>
      <c r="D7" s="85"/>
      <c r="E7" s="87"/>
      <c r="F7" s="88" t="str">
        <f>IF(AND(C7="A",E7="NEIN"),"!",IF(AND(E7&lt;&gt;"",C7&lt;&gt;"A"),D7*E7,""))</f>
        <v/>
      </c>
      <c r="G7" s="289"/>
      <c r="H7" s="290"/>
      <c r="I7" s="290"/>
      <c r="J7" s="309"/>
      <c r="K7" s="307"/>
    </row>
    <row r="8" spans="1:12" ht="30" x14ac:dyDescent="0.25">
      <c r="A8" s="190" t="s">
        <v>38</v>
      </c>
      <c r="B8" s="191" t="s">
        <v>133</v>
      </c>
      <c r="C8" s="86"/>
      <c r="D8" s="86"/>
      <c r="E8" s="89"/>
      <c r="F8" s="75" t="str">
        <f t="shared" ref="F8:F57" si="0">IF(AND(C8="A",E8="NEIN"),"!",IF(AND(E8&lt;&gt;"",C8&lt;&gt;"A"),D8*E8,""))</f>
        <v/>
      </c>
      <c r="G8" s="90"/>
      <c r="H8" s="251"/>
      <c r="I8" s="251"/>
      <c r="J8" s="310"/>
      <c r="K8" s="308"/>
    </row>
    <row r="9" spans="1:12" ht="45" x14ac:dyDescent="0.25">
      <c r="A9" s="439" t="s">
        <v>134</v>
      </c>
      <c r="B9" s="17" t="s">
        <v>587</v>
      </c>
      <c r="C9" s="40" t="s">
        <v>119</v>
      </c>
      <c r="D9" s="40"/>
      <c r="E9" s="94"/>
      <c r="F9" s="130" t="str">
        <f t="shared" si="0"/>
        <v/>
      </c>
      <c r="G9" s="92"/>
      <c r="H9" s="252"/>
      <c r="I9" s="252"/>
      <c r="J9" s="311"/>
      <c r="K9" s="32"/>
    </row>
    <row r="10" spans="1:12" ht="90" x14ac:dyDescent="0.25">
      <c r="A10" s="439" t="s">
        <v>135</v>
      </c>
      <c r="B10" s="68" t="s">
        <v>647</v>
      </c>
      <c r="C10" s="127" t="s">
        <v>243</v>
      </c>
      <c r="D10" s="40">
        <v>10</v>
      </c>
      <c r="E10" s="94"/>
      <c r="F10" s="130" t="str">
        <f t="shared" si="0"/>
        <v/>
      </c>
      <c r="G10" s="293"/>
      <c r="H10" s="254"/>
      <c r="I10" s="254"/>
      <c r="J10" s="312"/>
      <c r="K10" s="32"/>
    </row>
    <row r="11" spans="1:12" ht="90" x14ac:dyDescent="0.25">
      <c r="A11" s="440" t="s">
        <v>136</v>
      </c>
      <c r="B11" s="17" t="s">
        <v>648</v>
      </c>
      <c r="C11" s="40" t="s">
        <v>243</v>
      </c>
      <c r="D11" s="40">
        <v>5</v>
      </c>
      <c r="E11" s="94"/>
      <c r="F11" s="130" t="str">
        <f t="shared" si="0"/>
        <v/>
      </c>
      <c r="G11" s="293"/>
      <c r="H11" s="286"/>
      <c r="I11" s="286"/>
      <c r="J11" s="313"/>
      <c r="K11" s="32"/>
    </row>
    <row r="12" spans="1:12" ht="45" x14ac:dyDescent="0.25">
      <c r="A12" s="439" t="s">
        <v>446</v>
      </c>
      <c r="B12" s="17" t="s">
        <v>822</v>
      </c>
      <c r="C12" s="40" t="s">
        <v>119</v>
      </c>
      <c r="D12" s="40"/>
      <c r="E12" s="94"/>
      <c r="F12" s="130" t="str">
        <f t="shared" si="0"/>
        <v/>
      </c>
      <c r="G12" s="131"/>
      <c r="H12" s="264"/>
      <c r="I12" s="264"/>
      <c r="J12" s="314"/>
      <c r="K12" s="32"/>
    </row>
    <row r="13" spans="1:12" x14ac:dyDescent="0.25">
      <c r="A13" s="190" t="s">
        <v>137</v>
      </c>
      <c r="B13" s="191" t="s">
        <v>138</v>
      </c>
      <c r="C13" s="39"/>
      <c r="D13" s="39"/>
      <c r="E13" s="74"/>
      <c r="F13" s="75" t="str">
        <f t="shared" si="0"/>
        <v/>
      </c>
      <c r="G13" s="76"/>
      <c r="H13" s="244"/>
      <c r="I13" s="244"/>
      <c r="J13" s="315"/>
      <c r="K13" s="34"/>
    </row>
    <row r="14" spans="1:12" ht="135" x14ac:dyDescent="0.25">
      <c r="A14" s="439" t="s">
        <v>139</v>
      </c>
      <c r="B14" s="68" t="s">
        <v>649</v>
      </c>
      <c r="C14" s="40" t="s">
        <v>243</v>
      </c>
      <c r="D14" s="40">
        <v>5</v>
      </c>
      <c r="E14" s="94"/>
      <c r="F14" s="130" t="str">
        <f t="shared" si="0"/>
        <v/>
      </c>
      <c r="G14" s="96"/>
      <c r="H14" s="255"/>
      <c r="I14" s="264"/>
      <c r="J14" s="314"/>
      <c r="K14" s="32"/>
    </row>
    <row r="15" spans="1:12" ht="90" x14ac:dyDescent="0.25">
      <c r="A15" s="439" t="s">
        <v>140</v>
      </c>
      <c r="B15" s="17" t="s">
        <v>650</v>
      </c>
      <c r="C15" s="40" t="s">
        <v>243</v>
      </c>
      <c r="D15" s="40">
        <v>5</v>
      </c>
      <c r="E15" s="94"/>
      <c r="F15" s="130" t="str">
        <f t="shared" si="0"/>
        <v/>
      </c>
      <c r="G15" s="96"/>
      <c r="H15" s="255"/>
      <c r="I15" s="255"/>
      <c r="J15" s="314"/>
      <c r="K15" s="32"/>
    </row>
    <row r="16" spans="1:12" ht="30" x14ac:dyDescent="0.25">
      <c r="A16" s="439" t="s">
        <v>141</v>
      </c>
      <c r="B16" s="17" t="s">
        <v>438</v>
      </c>
      <c r="C16" s="40" t="s">
        <v>119</v>
      </c>
      <c r="D16" s="40"/>
      <c r="E16" s="94"/>
      <c r="F16" s="130" t="str">
        <f t="shared" si="0"/>
        <v/>
      </c>
      <c r="G16" s="96"/>
      <c r="H16" s="253"/>
      <c r="I16" s="253"/>
      <c r="J16" s="316"/>
      <c r="K16" s="32"/>
    </row>
    <row r="17" spans="1:11" ht="30" x14ac:dyDescent="0.25">
      <c r="A17" s="439" t="s">
        <v>142</v>
      </c>
      <c r="B17" s="17" t="s">
        <v>143</v>
      </c>
      <c r="C17" s="40" t="s">
        <v>119</v>
      </c>
      <c r="D17" s="40"/>
      <c r="E17" s="94"/>
      <c r="F17" s="130" t="str">
        <f t="shared" si="0"/>
        <v/>
      </c>
      <c r="G17" s="96"/>
      <c r="H17" s="253"/>
      <c r="I17" s="253"/>
      <c r="J17" s="316"/>
      <c r="K17" s="32"/>
    </row>
    <row r="18" spans="1:11" x14ac:dyDescent="0.25">
      <c r="A18" s="190" t="s">
        <v>144</v>
      </c>
      <c r="B18" s="191" t="s">
        <v>145</v>
      </c>
      <c r="C18" s="39"/>
      <c r="D18" s="39"/>
      <c r="E18" s="74"/>
      <c r="F18" s="75" t="str">
        <f t="shared" si="0"/>
        <v/>
      </c>
      <c r="G18" s="76"/>
      <c r="H18" s="244"/>
      <c r="I18" s="244"/>
      <c r="J18" s="315"/>
      <c r="K18" s="34"/>
    </row>
    <row r="19" spans="1:11" ht="45" x14ac:dyDescent="0.25">
      <c r="A19" s="439" t="s">
        <v>146</v>
      </c>
      <c r="B19" s="17" t="s">
        <v>448</v>
      </c>
      <c r="C19" s="127" t="s">
        <v>119</v>
      </c>
      <c r="D19" s="127"/>
      <c r="E19" s="129"/>
      <c r="F19" s="130"/>
      <c r="G19" s="96"/>
      <c r="H19" s="253"/>
      <c r="I19" s="253"/>
      <c r="J19" s="316"/>
      <c r="K19" s="66"/>
    </row>
    <row r="20" spans="1:11" ht="90" x14ac:dyDescent="0.25">
      <c r="A20" s="439" t="s">
        <v>447</v>
      </c>
      <c r="B20" s="279" t="s">
        <v>631</v>
      </c>
      <c r="C20" s="40" t="s">
        <v>243</v>
      </c>
      <c r="D20" s="40">
        <v>5</v>
      </c>
      <c r="E20" s="94"/>
      <c r="F20" s="130" t="str">
        <f t="shared" si="0"/>
        <v/>
      </c>
      <c r="G20" s="96"/>
      <c r="H20" s="255"/>
      <c r="I20" s="255"/>
      <c r="J20" s="314"/>
      <c r="K20" s="32"/>
    </row>
    <row r="21" spans="1:11" x14ac:dyDescent="0.25">
      <c r="A21" s="190" t="s">
        <v>147</v>
      </c>
      <c r="B21" s="191" t="s">
        <v>148</v>
      </c>
      <c r="C21" s="39"/>
      <c r="D21" s="39"/>
      <c r="E21" s="74"/>
      <c r="F21" s="75" t="str">
        <f t="shared" si="0"/>
        <v/>
      </c>
      <c r="G21" s="76"/>
      <c r="H21" s="244"/>
      <c r="I21" s="244"/>
      <c r="J21" s="315"/>
      <c r="K21" s="34"/>
    </row>
    <row r="22" spans="1:11" ht="30" x14ac:dyDescent="0.25">
      <c r="A22" s="439" t="s">
        <v>149</v>
      </c>
      <c r="B22" s="17" t="s">
        <v>151</v>
      </c>
      <c r="C22" s="40" t="s">
        <v>119</v>
      </c>
      <c r="D22" s="40"/>
      <c r="E22" s="94"/>
      <c r="F22" s="130" t="str">
        <f t="shared" si="0"/>
        <v/>
      </c>
      <c r="G22" s="96"/>
      <c r="H22" s="253"/>
      <c r="I22" s="253"/>
      <c r="J22" s="316"/>
      <c r="K22" s="32"/>
    </row>
    <row r="23" spans="1:11" ht="75" x14ac:dyDescent="0.25">
      <c r="A23" s="281" t="s">
        <v>150</v>
      </c>
      <c r="B23" s="68" t="s">
        <v>651</v>
      </c>
      <c r="C23" s="127" t="s">
        <v>243</v>
      </c>
      <c r="D23" s="127">
        <v>5</v>
      </c>
      <c r="E23" s="94"/>
      <c r="F23" s="130" t="str">
        <f t="shared" si="0"/>
        <v/>
      </c>
      <c r="G23" s="96"/>
      <c r="H23" s="255"/>
      <c r="I23" s="255"/>
      <c r="J23" s="314"/>
      <c r="K23" s="32"/>
    </row>
    <row r="24" spans="1:11" x14ac:dyDescent="0.25">
      <c r="A24" s="190" t="s">
        <v>152</v>
      </c>
      <c r="B24" s="191" t="s">
        <v>153</v>
      </c>
      <c r="C24" s="39"/>
      <c r="D24" s="39"/>
      <c r="E24" s="74"/>
      <c r="F24" s="75" t="str">
        <f t="shared" si="0"/>
        <v/>
      </c>
      <c r="G24" s="76"/>
      <c r="H24" s="244"/>
      <c r="I24" s="244"/>
      <c r="J24" s="315"/>
      <c r="K24" s="34"/>
    </row>
    <row r="25" spans="1:11" ht="30" x14ac:dyDescent="0.25">
      <c r="A25" s="439" t="s">
        <v>154</v>
      </c>
      <c r="B25" s="17" t="s">
        <v>155</v>
      </c>
      <c r="C25" s="40" t="s">
        <v>119</v>
      </c>
      <c r="D25" s="40"/>
      <c r="E25" s="94"/>
      <c r="F25" s="130" t="str">
        <f t="shared" si="0"/>
        <v/>
      </c>
      <c r="G25" s="96"/>
      <c r="H25" s="253"/>
      <c r="I25" s="253"/>
      <c r="J25" s="316"/>
      <c r="K25" s="32"/>
    </row>
    <row r="26" spans="1:11" ht="90" x14ac:dyDescent="0.25">
      <c r="A26" s="439" t="s">
        <v>156</v>
      </c>
      <c r="B26" s="17" t="s">
        <v>632</v>
      </c>
      <c r="C26" s="40" t="s">
        <v>243</v>
      </c>
      <c r="D26" s="40">
        <v>1</v>
      </c>
      <c r="E26" s="94"/>
      <c r="F26" s="130" t="str">
        <f t="shared" si="0"/>
        <v/>
      </c>
      <c r="G26" s="96"/>
      <c r="H26" s="255"/>
      <c r="I26" s="255"/>
      <c r="J26" s="314"/>
      <c r="K26" s="32"/>
    </row>
    <row r="27" spans="1:11" ht="90" x14ac:dyDescent="0.25">
      <c r="A27" s="439" t="s">
        <v>157</v>
      </c>
      <c r="B27" s="17" t="s">
        <v>633</v>
      </c>
      <c r="C27" s="40" t="s">
        <v>243</v>
      </c>
      <c r="D27" s="40">
        <v>5</v>
      </c>
      <c r="E27" s="94"/>
      <c r="F27" s="130" t="str">
        <f t="shared" si="0"/>
        <v/>
      </c>
      <c r="G27" s="96"/>
      <c r="H27" s="255"/>
      <c r="I27" s="255"/>
      <c r="J27" s="314"/>
      <c r="K27" s="32"/>
    </row>
    <row r="28" spans="1:11" ht="90" x14ac:dyDescent="0.25">
      <c r="A28" s="439" t="s">
        <v>449</v>
      </c>
      <c r="B28" s="17" t="s">
        <v>634</v>
      </c>
      <c r="C28" s="40" t="s">
        <v>243</v>
      </c>
      <c r="D28" s="40">
        <v>5</v>
      </c>
      <c r="E28" s="94"/>
      <c r="F28" s="130" t="str">
        <f t="shared" si="0"/>
        <v/>
      </c>
      <c r="G28" s="96"/>
      <c r="H28" s="255"/>
      <c r="I28" s="255"/>
      <c r="J28" s="314"/>
      <c r="K28" s="32"/>
    </row>
    <row r="29" spans="1:11" x14ac:dyDescent="0.25">
      <c r="A29" s="190" t="s">
        <v>158</v>
      </c>
      <c r="B29" s="191" t="s">
        <v>159</v>
      </c>
      <c r="C29" s="39"/>
      <c r="D29" s="39"/>
      <c r="E29" s="74"/>
      <c r="F29" s="75" t="str">
        <f t="shared" si="0"/>
        <v/>
      </c>
      <c r="G29" s="76"/>
      <c r="H29" s="244"/>
      <c r="I29" s="244"/>
      <c r="J29" s="315"/>
      <c r="K29" s="34"/>
    </row>
    <row r="30" spans="1:11" ht="30" x14ac:dyDescent="0.25">
      <c r="A30" s="281" t="s">
        <v>160</v>
      </c>
      <c r="B30" s="17" t="s">
        <v>161</v>
      </c>
      <c r="C30" s="40" t="s">
        <v>399</v>
      </c>
      <c r="D30" s="40"/>
      <c r="E30" s="350"/>
      <c r="F30" s="351" t="str">
        <f t="shared" si="0"/>
        <v/>
      </c>
      <c r="G30" s="287"/>
      <c r="H30" s="255"/>
      <c r="I30" s="255"/>
      <c r="J30" s="317"/>
      <c r="K30" s="32"/>
    </row>
    <row r="31" spans="1:11" ht="75" x14ac:dyDescent="0.25">
      <c r="A31" s="281" t="s">
        <v>162</v>
      </c>
      <c r="B31" s="17" t="s">
        <v>635</v>
      </c>
      <c r="C31" s="40" t="s">
        <v>243</v>
      </c>
      <c r="D31" s="40">
        <v>1</v>
      </c>
      <c r="E31" s="94"/>
      <c r="F31" s="130" t="str">
        <f t="shared" si="0"/>
        <v/>
      </c>
      <c r="G31" s="96"/>
      <c r="H31" s="255"/>
      <c r="I31" s="255"/>
      <c r="J31" s="314"/>
      <c r="K31" s="32"/>
    </row>
    <row r="32" spans="1:11" ht="30" x14ac:dyDescent="0.25">
      <c r="A32" s="439" t="s">
        <v>163</v>
      </c>
      <c r="B32" s="17" t="s">
        <v>569</v>
      </c>
      <c r="C32" s="40" t="s">
        <v>119</v>
      </c>
      <c r="D32" s="40"/>
      <c r="E32" s="94"/>
      <c r="F32" s="130" t="str">
        <f t="shared" si="0"/>
        <v/>
      </c>
      <c r="G32" s="96"/>
      <c r="H32" s="253"/>
      <c r="I32" s="253"/>
      <c r="J32" s="316"/>
      <c r="K32" s="32"/>
    </row>
    <row r="33" spans="1:11" ht="90" x14ac:dyDescent="0.25">
      <c r="A33" s="440" t="s">
        <v>164</v>
      </c>
      <c r="B33" s="17" t="s">
        <v>636</v>
      </c>
      <c r="C33" s="40" t="s">
        <v>243</v>
      </c>
      <c r="D33" s="40">
        <v>10</v>
      </c>
      <c r="E33" s="94"/>
      <c r="F33" s="130" t="str">
        <f t="shared" si="0"/>
        <v/>
      </c>
      <c r="G33" s="96"/>
      <c r="H33" s="255"/>
      <c r="I33" s="255"/>
      <c r="J33" s="314"/>
      <c r="K33" s="32"/>
    </row>
    <row r="34" spans="1:11" ht="30" x14ac:dyDescent="0.25">
      <c r="A34" s="439" t="s">
        <v>165</v>
      </c>
      <c r="B34" s="17" t="s">
        <v>169</v>
      </c>
      <c r="C34" s="40" t="s">
        <v>119</v>
      </c>
      <c r="D34" s="40"/>
      <c r="E34" s="94"/>
      <c r="F34" s="130" t="str">
        <f t="shared" si="0"/>
        <v/>
      </c>
      <c r="G34" s="96"/>
      <c r="H34" s="253"/>
      <c r="I34" s="253"/>
      <c r="J34" s="316"/>
      <c r="K34" s="32"/>
    </row>
    <row r="35" spans="1:11" ht="30" x14ac:dyDescent="0.25">
      <c r="A35" s="281" t="s">
        <v>166</v>
      </c>
      <c r="B35" s="17" t="s">
        <v>170</v>
      </c>
      <c r="C35" s="40" t="s">
        <v>119</v>
      </c>
      <c r="D35" s="40"/>
      <c r="E35" s="94"/>
      <c r="F35" s="130" t="str">
        <f t="shared" si="0"/>
        <v/>
      </c>
      <c r="G35" s="96"/>
      <c r="H35" s="253"/>
      <c r="I35" s="253"/>
      <c r="J35" s="316"/>
      <c r="K35" s="32"/>
    </row>
    <row r="36" spans="1:11" ht="90" x14ac:dyDescent="0.25">
      <c r="A36" s="439" t="s">
        <v>167</v>
      </c>
      <c r="B36" s="17" t="s">
        <v>884</v>
      </c>
      <c r="C36" s="40" t="s">
        <v>243</v>
      </c>
      <c r="D36" s="127">
        <v>1</v>
      </c>
      <c r="E36" s="94"/>
      <c r="F36" s="130" t="str">
        <f t="shared" si="0"/>
        <v/>
      </c>
      <c r="G36" s="96"/>
      <c r="H36" s="255"/>
      <c r="I36" s="255"/>
      <c r="J36" s="314"/>
      <c r="K36" s="32"/>
    </row>
    <row r="37" spans="1:11" ht="75" x14ac:dyDescent="0.25">
      <c r="A37" s="439" t="s">
        <v>168</v>
      </c>
      <c r="B37" s="17" t="s">
        <v>637</v>
      </c>
      <c r="C37" s="40" t="s">
        <v>243</v>
      </c>
      <c r="D37" s="40">
        <v>1</v>
      </c>
      <c r="E37" s="94"/>
      <c r="F37" s="130" t="str">
        <f t="shared" si="0"/>
        <v/>
      </c>
      <c r="G37" s="96"/>
      <c r="H37" s="255"/>
      <c r="I37" s="255"/>
      <c r="J37" s="314"/>
      <c r="K37" s="32"/>
    </row>
    <row r="38" spans="1:11" x14ac:dyDescent="0.25">
      <c r="A38" s="190" t="s">
        <v>171</v>
      </c>
      <c r="B38" s="191" t="s">
        <v>172</v>
      </c>
      <c r="C38" s="39"/>
      <c r="D38" s="39"/>
      <c r="E38" s="74"/>
      <c r="F38" s="75" t="str">
        <f t="shared" si="0"/>
        <v/>
      </c>
      <c r="G38" s="76"/>
      <c r="H38" s="244"/>
      <c r="I38" s="244"/>
      <c r="J38" s="315"/>
      <c r="K38" s="34"/>
    </row>
    <row r="39" spans="1:11" ht="30" x14ac:dyDescent="0.25">
      <c r="A39" s="439" t="s">
        <v>173</v>
      </c>
      <c r="B39" s="17" t="s">
        <v>570</v>
      </c>
      <c r="C39" s="40" t="s">
        <v>119</v>
      </c>
      <c r="D39" s="40"/>
      <c r="E39" s="94"/>
      <c r="F39" s="130" t="str">
        <f t="shared" si="0"/>
        <v/>
      </c>
      <c r="G39" s="96"/>
      <c r="H39" s="253"/>
      <c r="I39" s="253"/>
      <c r="J39" s="316"/>
      <c r="K39" s="32"/>
    </row>
    <row r="40" spans="1:11" x14ac:dyDescent="0.25">
      <c r="A40" s="190" t="s">
        <v>174</v>
      </c>
      <c r="B40" s="191" t="s">
        <v>175</v>
      </c>
      <c r="C40" s="39"/>
      <c r="D40" s="39"/>
      <c r="E40" s="74"/>
      <c r="F40" s="75" t="str">
        <f t="shared" si="0"/>
        <v/>
      </c>
      <c r="G40" s="76"/>
      <c r="H40" s="244"/>
      <c r="I40" s="244"/>
      <c r="J40" s="315"/>
      <c r="K40" s="34"/>
    </row>
    <row r="41" spans="1:11" ht="30" x14ac:dyDescent="0.25">
      <c r="A41" s="439" t="s">
        <v>176</v>
      </c>
      <c r="B41" s="17" t="s">
        <v>910</v>
      </c>
      <c r="C41" s="40" t="s">
        <v>119</v>
      </c>
      <c r="D41" s="40"/>
      <c r="E41" s="94"/>
      <c r="F41" s="130" t="str">
        <f t="shared" si="0"/>
        <v/>
      </c>
      <c r="G41" s="96"/>
      <c r="H41" s="253"/>
      <c r="I41" s="253"/>
      <c r="J41" s="316"/>
      <c r="K41" s="32"/>
    </row>
    <row r="42" spans="1:11" ht="45" x14ac:dyDescent="0.25">
      <c r="A42" s="281" t="s">
        <v>177</v>
      </c>
      <c r="B42" s="17" t="s">
        <v>178</v>
      </c>
      <c r="C42" s="40" t="s">
        <v>399</v>
      </c>
      <c r="D42" s="40"/>
      <c r="E42" s="350"/>
      <c r="F42" s="351" t="str">
        <f t="shared" si="0"/>
        <v/>
      </c>
      <c r="G42" s="287"/>
      <c r="H42" s="255"/>
      <c r="I42" s="255"/>
      <c r="J42" s="317"/>
      <c r="K42" s="32"/>
    </row>
    <row r="43" spans="1:11" x14ac:dyDescent="0.25">
      <c r="A43" s="190" t="s">
        <v>179</v>
      </c>
      <c r="B43" s="191" t="s">
        <v>180</v>
      </c>
      <c r="C43" s="39"/>
      <c r="D43" s="39"/>
      <c r="E43" s="74"/>
      <c r="F43" s="75" t="str">
        <f t="shared" si="0"/>
        <v/>
      </c>
      <c r="G43" s="76"/>
      <c r="H43" s="244"/>
      <c r="I43" s="244"/>
      <c r="J43" s="315"/>
      <c r="K43" s="34"/>
    </row>
    <row r="44" spans="1:11" ht="30" x14ac:dyDescent="0.25">
      <c r="A44" s="439" t="s">
        <v>181</v>
      </c>
      <c r="B44" s="17" t="s">
        <v>182</v>
      </c>
      <c r="C44" s="40" t="s">
        <v>119</v>
      </c>
      <c r="D44" s="40"/>
      <c r="E44" s="94"/>
      <c r="F44" s="130" t="str">
        <f t="shared" si="0"/>
        <v/>
      </c>
      <c r="G44" s="96"/>
      <c r="H44" s="253"/>
      <c r="I44" s="253"/>
      <c r="J44" s="316"/>
      <c r="K44" s="32"/>
    </row>
    <row r="45" spans="1:11" ht="75" x14ac:dyDescent="0.25">
      <c r="A45" s="439" t="s">
        <v>183</v>
      </c>
      <c r="B45" s="17" t="s">
        <v>638</v>
      </c>
      <c r="C45" s="40" t="s">
        <v>243</v>
      </c>
      <c r="D45" s="40">
        <v>5</v>
      </c>
      <c r="E45" s="94"/>
      <c r="F45" s="130" t="str">
        <f t="shared" si="0"/>
        <v/>
      </c>
      <c r="G45" s="96"/>
      <c r="H45" s="255"/>
      <c r="I45" s="255"/>
      <c r="J45" s="314"/>
      <c r="K45" s="32"/>
    </row>
    <row r="46" spans="1:11" ht="75" x14ac:dyDescent="0.25">
      <c r="A46" s="439" t="s">
        <v>184</v>
      </c>
      <c r="B46" s="17" t="s">
        <v>639</v>
      </c>
      <c r="C46" s="40" t="s">
        <v>243</v>
      </c>
      <c r="D46" s="40">
        <v>1</v>
      </c>
      <c r="E46" s="94"/>
      <c r="F46" s="130" t="str">
        <f t="shared" si="0"/>
        <v/>
      </c>
      <c r="G46" s="96"/>
      <c r="H46" s="255"/>
      <c r="I46" s="255"/>
      <c r="J46" s="314"/>
      <c r="K46" s="32"/>
    </row>
    <row r="47" spans="1:11" ht="75" x14ac:dyDescent="0.25">
      <c r="A47" s="439" t="s">
        <v>185</v>
      </c>
      <c r="B47" s="17" t="s">
        <v>640</v>
      </c>
      <c r="C47" s="40" t="s">
        <v>243</v>
      </c>
      <c r="D47" s="40">
        <v>1</v>
      </c>
      <c r="E47" s="94"/>
      <c r="F47" s="130" t="str">
        <f t="shared" si="0"/>
        <v/>
      </c>
      <c r="G47" s="96"/>
      <c r="H47" s="255"/>
      <c r="I47" s="255"/>
      <c r="J47" s="314"/>
      <c r="K47" s="32"/>
    </row>
    <row r="48" spans="1:11" ht="75" x14ac:dyDescent="0.25">
      <c r="A48" s="439" t="s">
        <v>186</v>
      </c>
      <c r="B48" s="17" t="s">
        <v>641</v>
      </c>
      <c r="C48" s="40" t="s">
        <v>243</v>
      </c>
      <c r="D48" s="40">
        <v>1</v>
      </c>
      <c r="E48" s="94"/>
      <c r="F48" s="130" t="str">
        <f t="shared" si="0"/>
        <v/>
      </c>
      <c r="G48" s="96"/>
      <c r="H48" s="255"/>
      <c r="I48" s="255"/>
      <c r="J48" s="314"/>
      <c r="K48" s="32"/>
    </row>
    <row r="49" spans="1:11" ht="75" x14ac:dyDescent="0.25">
      <c r="A49" s="439" t="s">
        <v>187</v>
      </c>
      <c r="B49" s="17" t="s">
        <v>642</v>
      </c>
      <c r="C49" s="40" t="s">
        <v>243</v>
      </c>
      <c r="D49" s="40">
        <v>1</v>
      </c>
      <c r="E49" s="94"/>
      <c r="F49" s="130" t="str">
        <f t="shared" si="0"/>
        <v/>
      </c>
      <c r="G49" s="96"/>
      <c r="H49" s="255"/>
      <c r="I49" s="255"/>
      <c r="J49" s="314"/>
      <c r="K49" s="32"/>
    </row>
    <row r="50" spans="1:11" x14ac:dyDescent="0.25">
      <c r="A50" s="190" t="s">
        <v>188</v>
      </c>
      <c r="B50" s="191" t="s">
        <v>189</v>
      </c>
      <c r="C50" s="39"/>
      <c r="D50" s="39"/>
      <c r="E50" s="74"/>
      <c r="F50" s="75" t="str">
        <f t="shared" si="0"/>
        <v/>
      </c>
      <c r="G50" s="76"/>
      <c r="H50" s="244"/>
      <c r="I50" s="244"/>
      <c r="J50" s="315"/>
      <c r="K50" s="34"/>
    </row>
    <row r="51" spans="1:11" ht="165" x14ac:dyDescent="0.25">
      <c r="A51" s="439" t="s">
        <v>190</v>
      </c>
      <c r="B51" s="68" t="s">
        <v>813</v>
      </c>
      <c r="C51" s="40" t="s">
        <v>243</v>
      </c>
      <c r="D51" s="40">
        <v>10</v>
      </c>
      <c r="E51" s="94"/>
      <c r="F51" s="130" t="str">
        <f t="shared" si="0"/>
        <v/>
      </c>
      <c r="G51" s="96"/>
      <c r="H51" s="264"/>
      <c r="I51" s="264"/>
      <c r="J51" s="314"/>
      <c r="K51" s="32"/>
    </row>
    <row r="52" spans="1:11" ht="75" x14ac:dyDescent="0.25">
      <c r="A52" s="281" t="s">
        <v>191</v>
      </c>
      <c r="B52" s="17" t="s">
        <v>643</v>
      </c>
      <c r="C52" s="40" t="s">
        <v>243</v>
      </c>
      <c r="D52" s="40">
        <v>5</v>
      </c>
      <c r="E52" s="94"/>
      <c r="F52" s="130" t="str">
        <f t="shared" si="0"/>
        <v/>
      </c>
      <c r="G52" s="96"/>
      <c r="H52" s="255"/>
      <c r="I52" s="255"/>
      <c r="J52" s="317"/>
      <c r="K52" s="32"/>
    </row>
    <row r="53" spans="1:11" ht="75" x14ac:dyDescent="0.25">
      <c r="A53" s="281" t="s">
        <v>192</v>
      </c>
      <c r="B53" s="17" t="s">
        <v>644</v>
      </c>
      <c r="C53" s="40" t="s">
        <v>243</v>
      </c>
      <c r="D53" s="40">
        <v>5</v>
      </c>
      <c r="E53" s="94"/>
      <c r="F53" s="130" t="str">
        <f t="shared" si="0"/>
        <v/>
      </c>
      <c r="G53" s="96"/>
      <c r="H53" s="255"/>
      <c r="I53" s="255"/>
      <c r="J53" s="317"/>
      <c r="K53" s="32"/>
    </row>
    <row r="54" spans="1:11" x14ac:dyDescent="0.25">
      <c r="A54" s="190" t="s">
        <v>193</v>
      </c>
      <c r="B54" s="191" t="s">
        <v>194</v>
      </c>
      <c r="C54" s="39"/>
      <c r="D54" s="39"/>
      <c r="E54" s="74"/>
      <c r="F54" s="75" t="str">
        <f t="shared" si="0"/>
        <v/>
      </c>
      <c r="G54" s="76"/>
      <c r="H54" s="244"/>
      <c r="I54" s="244"/>
      <c r="J54" s="315"/>
      <c r="K54" s="34"/>
    </row>
    <row r="55" spans="1:11" ht="30" x14ac:dyDescent="0.25">
      <c r="A55" s="439" t="s">
        <v>195</v>
      </c>
      <c r="B55" s="17" t="s">
        <v>571</v>
      </c>
      <c r="C55" s="40" t="s">
        <v>119</v>
      </c>
      <c r="D55" s="40"/>
      <c r="E55" s="94"/>
      <c r="F55" s="130" t="str">
        <f t="shared" si="0"/>
        <v/>
      </c>
      <c r="G55" s="96"/>
      <c r="H55" s="253"/>
      <c r="I55" s="253"/>
      <c r="J55" s="316"/>
      <c r="K55" s="32"/>
    </row>
    <row r="56" spans="1:11" ht="75" x14ac:dyDescent="0.25">
      <c r="A56" s="439" t="s">
        <v>583</v>
      </c>
      <c r="B56" s="17" t="s">
        <v>645</v>
      </c>
      <c r="C56" s="40" t="s">
        <v>243</v>
      </c>
      <c r="D56" s="40">
        <v>1</v>
      </c>
      <c r="E56" s="94"/>
      <c r="F56" s="130" t="str">
        <f t="shared" si="0"/>
        <v/>
      </c>
      <c r="G56" s="96"/>
      <c r="H56" s="256"/>
      <c r="I56" s="256"/>
      <c r="J56" s="257"/>
      <c r="K56" s="32"/>
    </row>
    <row r="57" spans="1:11" ht="60.75" thickBot="1" x14ac:dyDescent="0.3">
      <c r="A57" s="283" t="s">
        <v>584</v>
      </c>
      <c r="B57" s="202" t="s">
        <v>646</v>
      </c>
      <c r="C57" s="104" t="s">
        <v>243</v>
      </c>
      <c r="D57" s="104">
        <v>1</v>
      </c>
      <c r="E57" s="112"/>
      <c r="F57" s="135" t="str">
        <f t="shared" si="0"/>
        <v/>
      </c>
      <c r="G57" s="101"/>
      <c r="H57" s="268"/>
      <c r="I57" s="268"/>
      <c r="J57" s="318"/>
      <c r="K57" s="37"/>
    </row>
    <row r="58" spans="1:11" x14ac:dyDescent="0.25">
      <c r="A58" s="18"/>
      <c r="B58" s="24"/>
      <c r="C58" s="19"/>
      <c r="D58" s="20"/>
      <c r="E58" s="21"/>
      <c r="F58" s="13"/>
      <c r="G58" s="22"/>
      <c r="H58" s="22"/>
      <c r="I58" s="22"/>
      <c r="J58" s="22"/>
      <c r="K58" s="21"/>
    </row>
    <row r="59" spans="1:11" x14ac:dyDescent="0.25">
      <c r="A59" s="18"/>
      <c r="B59" s="13"/>
      <c r="C59" s="19"/>
      <c r="D59" s="20"/>
      <c r="E59" s="21"/>
      <c r="F59" s="13" t="str">
        <f>IF(AND(C59="A",E59="NEIN"),"!",IF(AND(E59&lt;&gt;"",C59&lt;&gt;"A"),D59*E59,""))</f>
        <v/>
      </c>
      <c r="G59" s="22"/>
      <c r="H59" s="22"/>
      <c r="I59" s="22"/>
      <c r="J59" s="22"/>
      <c r="K59" s="21"/>
    </row>
    <row r="60" spans="1:11" x14ac:dyDescent="0.25">
      <c r="A60" s="23"/>
      <c r="B60" s="24"/>
      <c r="C60" s="25"/>
      <c r="D60" s="26"/>
      <c r="E60" s="27"/>
      <c r="F60" s="13" t="str">
        <f t="shared" ref="F60:F124" si="1">IF(AND(C60="A",E60="NEIN"),"!",IF(AND(E60&lt;&gt;"",C60&lt;&gt;"A"),D60*E60,""))</f>
        <v/>
      </c>
      <c r="G60" s="22"/>
      <c r="H60" s="22"/>
      <c r="I60" s="22"/>
      <c r="J60" s="22"/>
      <c r="K60" s="27"/>
    </row>
    <row r="61" spans="1:11" x14ac:dyDescent="0.25">
      <c r="A61" s="23"/>
      <c r="B61" s="24"/>
      <c r="C61" s="25"/>
      <c r="D61" s="26"/>
      <c r="E61" s="27"/>
      <c r="F61" s="13" t="str">
        <f t="shared" si="1"/>
        <v/>
      </c>
      <c r="G61" s="22"/>
      <c r="H61" s="22"/>
      <c r="I61" s="22"/>
      <c r="J61" s="22"/>
      <c r="K61" s="27"/>
    </row>
    <row r="62" spans="1:11" x14ac:dyDescent="0.25">
      <c r="A62" s="23"/>
      <c r="B62" s="24"/>
      <c r="C62" s="25"/>
      <c r="D62" s="26"/>
      <c r="E62" s="27"/>
      <c r="F62" s="13" t="str">
        <f t="shared" si="1"/>
        <v/>
      </c>
      <c r="G62" s="22"/>
      <c r="H62" s="22"/>
      <c r="I62" s="22"/>
      <c r="J62" s="22"/>
      <c r="K62" s="27"/>
    </row>
    <row r="63" spans="1:11" x14ac:dyDescent="0.25">
      <c r="A63" s="18"/>
      <c r="B63" s="13"/>
      <c r="C63" s="19"/>
      <c r="D63" s="20"/>
      <c r="E63" s="21"/>
      <c r="F63" s="13" t="str">
        <f t="shared" si="1"/>
        <v/>
      </c>
      <c r="G63" s="22"/>
      <c r="H63" s="22"/>
      <c r="I63" s="22"/>
      <c r="J63" s="22"/>
      <c r="K63" s="21"/>
    </row>
    <row r="64" spans="1:11" x14ac:dyDescent="0.25">
      <c r="A64" s="23"/>
      <c r="B64" s="24"/>
      <c r="C64" s="25"/>
      <c r="D64" s="26"/>
      <c r="E64" s="27"/>
      <c r="F64" s="13" t="str">
        <f t="shared" si="1"/>
        <v/>
      </c>
      <c r="G64" s="22"/>
      <c r="H64" s="22"/>
      <c r="I64" s="22"/>
      <c r="J64" s="22"/>
      <c r="K64" s="27"/>
    </row>
    <row r="65" spans="1:11" x14ac:dyDescent="0.25">
      <c r="A65" s="18"/>
      <c r="B65" s="13"/>
      <c r="C65" s="19"/>
      <c r="D65" s="20"/>
      <c r="E65" s="21"/>
      <c r="F65" s="13" t="str">
        <f t="shared" si="1"/>
        <v/>
      </c>
      <c r="G65" s="22"/>
      <c r="H65" s="22"/>
      <c r="I65" s="22"/>
      <c r="J65" s="22"/>
      <c r="K65" s="21"/>
    </row>
    <row r="66" spans="1:11" x14ac:dyDescent="0.25">
      <c r="A66" s="23"/>
      <c r="B66" s="24"/>
      <c r="C66" s="25"/>
      <c r="D66" s="26"/>
      <c r="E66" s="27"/>
      <c r="F66" s="13" t="str">
        <f t="shared" si="1"/>
        <v/>
      </c>
      <c r="G66" s="22"/>
      <c r="H66" s="22"/>
      <c r="I66" s="22"/>
      <c r="J66" s="22"/>
      <c r="K66" s="27"/>
    </row>
    <row r="67" spans="1:11" x14ac:dyDescent="0.25">
      <c r="A67" s="23"/>
      <c r="B67" s="24"/>
      <c r="C67" s="25"/>
      <c r="D67" s="26"/>
      <c r="E67" s="27"/>
      <c r="F67" s="13" t="str">
        <f t="shared" si="1"/>
        <v/>
      </c>
      <c r="G67" s="22"/>
      <c r="H67" s="22"/>
      <c r="I67" s="22"/>
      <c r="J67" s="22"/>
      <c r="K67" s="27"/>
    </row>
    <row r="68" spans="1:11" x14ac:dyDescent="0.25">
      <c r="A68" s="23"/>
      <c r="B68" s="24"/>
      <c r="C68" s="25"/>
      <c r="D68" s="26"/>
      <c r="E68" s="27"/>
      <c r="F68" s="13" t="str">
        <f t="shared" si="1"/>
        <v/>
      </c>
      <c r="G68" s="22"/>
      <c r="H68" s="22"/>
      <c r="I68" s="22"/>
      <c r="J68" s="22"/>
      <c r="K68" s="27"/>
    </row>
    <row r="69" spans="1:11" x14ac:dyDescent="0.25">
      <c r="A69" s="23"/>
      <c r="B69" s="24"/>
      <c r="C69" s="25"/>
      <c r="D69" s="26"/>
      <c r="E69" s="27"/>
      <c r="F69" s="13" t="str">
        <f t="shared" si="1"/>
        <v/>
      </c>
      <c r="G69" s="22"/>
      <c r="H69" s="22"/>
      <c r="I69" s="22"/>
      <c r="J69" s="22"/>
      <c r="K69" s="27"/>
    </row>
    <row r="70" spans="1:11" x14ac:dyDescent="0.25">
      <c r="A70" s="23"/>
      <c r="B70" s="24"/>
      <c r="C70" s="25"/>
      <c r="D70" s="26"/>
      <c r="E70" s="27"/>
      <c r="F70" s="13" t="str">
        <f t="shared" si="1"/>
        <v/>
      </c>
      <c r="G70" s="22"/>
      <c r="H70" s="22"/>
      <c r="I70" s="22"/>
      <c r="J70" s="22"/>
      <c r="K70" s="27"/>
    </row>
    <row r="71" spans="1:11" x14ac:dyDescent="0.25">
      <c r="A71" s="23"/>
      <c r="B71" s="24"/>
      <c r="C71" s="25"/>
      <c r="D71" s="26"/>
      <c r="E71" s="27"/>
      <c r="F71" s="13"/>
      <c r="G71" s="22"/>
      <c r="H71" s="22"/>
      <c r="I71" s="22"/>
      <c r="J71" s="22"/>
      <c r="K71" s="27"/>
    </row>
    <row r="72" spans="1:11" x14ac:dyDescent="0.25">
      <c r="A72" s="23"/>
      <c r="B72" s="24"/>
      <c r="C72" s="25"/>
      <c r="D72" s="26"/>
      <c r="E72" s="27"/>
      <c r="F72" s="13" t="str">
        <f t="shared" si="1"/>
        <v/>
      </c>
      <c r="G72" s="22"/>
      <c r="H72" s="22"/>
      <c r="I72" s="22"/>
      <c r="J72" s="22"/>
      <c r="K72" s="27"/>
    </row>
    <row r="73" spans="1:11" x14ac:dyDescent="0.25">
      <c r="A73" s="23"/>
      <c r="B73" s="13"/>
      <c r="C73" s="19"/>
      <c r="D73" s="20"/>
      <c r="E73" s="21"/>
      <c r="F73" s="13" t="str">
        <f t="shared" si="1"/>
        <v/>
      </c>
      <c r="G73" s="22"/>
      <c r="H73" s="22"/>
      <c r="I73" s="22"/>
      <c r="J73" s="22"/>
      <c r="K73" s="21"/>
    </row>
    <row r="74" spans="1:11" x14ac:dyDescent="0.25">
      <c r="A74" s="23"/>
      <c r="B74" s="13"/>
      <c r="C74" s="19"/>
      <c r="D74" s="20"/>
      <c r="E74" s="21"/>
      <c r="F74" s="13" t="str">
        <f t="shared" si="1"/>
        <v/>
      </c>
      <c r="G74" s="22"/>
      <c r="H74" s="22"/>
      <c r="I74" s="22"/>
      <c r="J74" s="22"/>
      <c r="K74" s="21"/>
    </row>
    <row r="75" spans="1:11" x14ac:dyDescent="0.25">
      <c r="A75" s="18"/>
      <c r="B75" s="13"/>
      <c r="C75" s="19"/>
      <c r="D75" s="20"/>
      <c r="E75" s="21"/>
      <c r="F75" s="13" t="str">
        <f t="shared" si="1"/>
        <v/>
      </c>
      <c r="G75" s="22"/>
      <c r="H75" s="22"/>
      <c r="I75" s="22"/>
      <c r="J75" s="22"/>
      <c r="K75" s="21"/>
    </row>
    <row r="76" spans="1:11" x14ac:dyDescent="0.25">
      <c r="A76" s="18"/>
      <c r="B76" s="13"/>
      <c r="C76" s="19"/>
      <c r="D76" s="20"/>
      <c r="E76" s="21"/>
      <c r="F76" s="13" t="str">
        <f t="shared" si="1"/>
        <v/>
      </c>
      <c r="G76" s="22"/>
      <c r="H76" s="22"/>
      <c r="I76" s="22"/>
      <c r="J76" s="22"/>
      <c r="K76" s="21"/>
    </row>
    <row r="77" spans="1:11" x14ac:dyDescent="0.25">
      <c r="A77" s="18"/>
      <c r="B77" s="13"/>
      <c r="C77" s="19"/>
      <c r="D77" s="20"/>
      <c r="E77" s="21"/>
      <c r="F77" s="13" t="str">
        <f t="shared" si="1"/>
        <v/>
      </c>
      <c r="G77" s="22"/>
      <c r="H77" s="22"/>
      <c r="I77" s="22"/>
      <c r="J77" s="22"/>
      <c r="K77" s="21"/>
    </row>
    <row r="78" spans="1:11" x14ac:dyDescent="0.25">
      <c r="A78" s="18"/>
      <c r="B78" s="13"/>
      <c r="C78" s="19"/>
      <c r="D78" s="20"/>
      <c r="E78" s="21"/>
      <c r="F78" s="13" t="str">
        <f t="shared" si="1"/>
        <v/>
      </c>
      <c r="G78" s="22"/>
      <c r="H78" s="22"/>
      <c r="I78" s="22"/>
      <c r="J78" s="22"/>
      <c r="K78" s="21"/>
    </row>
    <row r="79" spans="1:11" x14ac:dyDescent="0.25">
      <c r="A79" s="18"/>
      <c r="B79" s="13"/>
      <c r="C79" s="19"/>
      <c r="D79" s="20"/>
      <c r="E79" s="21"/>
      <c r="F79" s="13" t="str">
        <f t="shared" si="1"/>
        <v/>
      </c>
      <c r="G79" s="22"/>
      <c r="H79" s="22"/>
      <c r="I79" s="22"/>
      <c r="J79" s="22"/>
      <c r="K79" s="21"/>
    </row>
    <row r="80" spans="1:11" x14ac:dyDescent="0.25">
      <c r="A80" s="18"/>
      <c r="B80" s="13"/>
      <c r="C80" s="19"/>
      <c r="D80" s="20"/>
      <c r="E80" s="21"/>
      <c r="F80" s="13" t="str">
        <f t="shared" si="1"/>
        <v/>
      </c>
      <c r="G80" s="22"/>
      <c r="H80" s="22"/>
      <c r="I80" s="22"/>
      <c r="J80" s="22"/>
      <c r="K80" s="21"/>
    </row>
    <row r="81" spans="1:11" x14ac:dyDescent="0.25">
      <c r="A81" s="18"/>
      <c r="B81" s="13"/>
      <c r="C81" s="19"/>
      <c r="D81" s="20"/>
      <c r="E81" s="21"/>
      <c r="F81" s="13" t="str">
        <f t="shared" si="1"/>
        <v/>
      </c>
      <c r="G81" s="22"/>
      <c r="H81" s="22"/>
      <c r="I81" s="22"/>
      <c r="J81" s="22"/>
      <c r="K81" s="21"/>
    </row>
    <row r="82" spans="1:11" x14ac:dyDescent="0.25">
      <c r="A82" s="18"/>
      <c r="B82" s="13"/>
      <c r="C82" s="19"/>
      <c r="D82" s="20"/>
      <c r="E82" s="21"/>
      <c r="F82" s="13" t="str">
        <f t="shared" si="1"/>
        <v/>
      </c>
      <c r="G82" s="22"/>
      <c r="H82" s="22"/>
      <c r="I82" s="22"/>
      <c r="J82" s="22"/>
      <c r="K82" s="21"/>
    </row>
    <row r="83" spans="1:11" x14ac:dyDescent="0.25">
      <c r="A83" s="18"/>
      <c r="B83" s="13"/>
      <c r="C83" s="19"/>
      <c r="D83" s="20"/>
      <c r="E83" s="21"/>
      <c r="F83" s="13" t="str">
        <f t="shared" si="1"/>
        <v/>
      </c>
      <c r="G83" s="22"/>
      <c r="H83" s="22"/>
      <c r="I83" s="22"/>
      <c r="J83" s="22"/>
      <c r="K83" s="21"/>
    </row>
    <row r="84" spans="1:11" x14ac:dyDescent="0.25">
      <c r="A84" s="18"/>
      <c r="B84" s="13"/>
      <c r="C84" s="19"/>
      <c r="D84" s="20"/>
      <c r="E84" s="21"/>
      <c r="F84" s="13" t="str">
        <f t="shared" si="1"/>
        <v/>
      </c>
      <c r="G84" s="22"/>
      <c r="H84" s="22"/>
      <c r="I84" s="22"/>
      <c r="J84" s="22"/>
      <c r="K84" s="21"/>
    </row>
    <row r="85" spans="1:11" x14ac:dyDescent="0.25">
      <c r="A85" s="18"/>
      <c r="B85" s="28"/>
      <c r="C85" s="19"/>
      <c r="D85" s="20"/>
      <c r="E85" s="21"/>
      <c r="F85" s="13" t="str">
        <f t="shared" si="1"/>
        <v/>
      </c>
      <c r="G85" s="22"/>
      <c r="H85" s="22"/>
      <c r="I85" s="22"/>
      <c r="J85" s="22"/>
      <c r="K85" s="21"/>
    </row>
    <row r="86" spans="1:11" x14ac:dyDescent="0.25">
      <c r="A86" s="18"/>
      <c r="B86" s="13"/>
      <c r="C86" s="19"/>
      <c r="D86" s="20"/>
      <c r="E86" s="21"/>
      <c r="F86" s="13" t="str">
        <f t="shared" si="1"/>
        <v/>
      </c>
      <c r="G86" s="22"/>
      <c r="H86" s="22"/>
      <c r="I86" s="22"/>
      <c r="J86" s="22"/>
      <c r="K86" s="21"/>
    </row>
    <row r="87" spans="1:11" x14ac:dyDescent="0.25">
      <c r="A87" s="18"/>
      <c r="B87" s="13"/>
      <c r="C87" s="19"/>
      <c r="D87" s="20"/>
      <c r="E87" s="21"/>
      <c r="F87" s="13" t="str">
        <f t="shared" si="1"/>
        <v/>
      </c>
      <c r="G87" s="22"/>
      <c r="H87" s="22"/>
      <c r="I87" s="22"/>
      <c r="J87" s="22"/>
      <c r="K87" s="21"/>
    </row>
    <row r="88" spans="1:11" x14ac:dyDescent="0.25">
      <c r="A88" s="18"/>
      <c r="B88" s="24"/>
      <c r="C88" s="19"/>
      <c r="D88" s="20"/>
      <c r="E88" s="21"/>
      <c r="F88" s="13" t="str">
        <f t="shared" si="1"/>
        <v/>
      </c>
      <c r="G88" s="22"/>
      <c r="H88" s="22"/>
      <c r="I88" s="22"/>
      <c r="J88" s="22"/>
      <c r="K88" s="21"/>
    </row>
    <row r="89" spans="1:11" x14ac:dyDescent="0.25">
      <c r="A89" s="18"/>
      <c r="B89" s="13"/>
      <c r="C89" s="19"/>
      <c r="D89" s="20"/>
      <c r="E89" s="21"/>
      <c r="F89" s="13" t="str">
        <f t="shared" si="1"/>
        <v/>
      </c>
      <c r="G89" s="22"/>
      <c r="H89" s="22"/>
      <c r="I89" s="22"/>
      <c r="J89" s="22"/>
      <c r="K89" s="21"/>
    </row>
    <row r="90" spans="1:11" x14ac:dyDescent="0.25">
      <c r="A90" s="18"/>
      <c r="B90" s="13"/>
      <c r="C90" s="19"/>
      <c r="D90" s="20"/>
      <c r="E90" s="21"/>
      <c r="F90" s="13" t="str">
        <f t="shared" si="1"/>
        <v/>
      </c>
      <c r="G90" s="22"/>
      <c r="H90" s="22"/>
      <c r="I90" s="22"/>
      <c r="J90" s="22"/>
      <c r="K90" s="21"/>
    </row>
    <row r="91" spans="1:11" x14ac:dyDescent="0.25">
      <c r="A91" s="18"/>
      <c r="B91" s="13"/>
      <c r="C91" s="19"/>
      <c r="D91" s="20"/>
      <c r="E91" s="21"/>
      <c r="F91" s="13" t="str">
        <f t="shared" si="1"/>
        <v/>
      </c>
      <c r="G91" s="22"/>
      <c r="H91" s="22"/>
      <c r="I91" s="22"/>
      <c r="J91" s="22"/>
      <c r="K91" s="21"/>
    </row>
    <row r="92" spans="1:11" x14ac:dyDescent="0.25">
      <c r="A92" s="18"/>
      <c r="B92" s="13"/>
      <c r="C92" s="19"/>
      <c r="D92" s="20"/>
      <c r="E92" s="21"/>
      <c r="F92" s="13" t="str">
        <f t="shared" si="1"/>
        <v/>
      </c>
      <c r="G92" s="22"/>
      <c r="H92" s="22"/>
      <c r="I92" s="22"/>
      <c r="J92" s="22"/>
      <c r="K92" s="21"/>
    </row>
    <row r="93" spans="1:11" x14ac:dyDescent="0.25">
      <c r="A93" s="18"/>
      <c r="B93" s="13"/>
      <c r="C93" s="19"/>
      <c r="D93" s="20"/>
      <c r="E93" s="21"/>
      <c r="F93" s="13" t="str">
        <f t="shared" si="1"/>
        <v/>
      </c>
      <c r="G93" s="22"/>
      <c r="H93" s="22"/>
      <c r="I93" s="22"/>
      <c r="J93" s="22"/>
      <c r="K93" s="21"/>
    </row>
    <row r="94" spans="1:11" x14ac:dyDescent="0.25">
      <c r="A94" s="18"/>
      <c r="B94" s="13"/>
      <c r="C94" s="19"/>
      <c r="D94" s="20"/>
      <c r="E94" s="21"/>
      <c r="F94" s="13" t="str">
        <f t="shared" si="1"/>
        <v/>
      </c>
      <c r="G94" s="22"/>
      <c r="H94" s="22"/>
      <c r="I94" s="22"/>
      <c r="J94" s="22"/>
      <c r="K94" s="21"/>
    </row>
    <row r="95" spans="1:11" x14ac:dyDescent="0.25">
      <c r="A95" s="18"/>
      <c r="B95" s="13"/>
      <c r="C95" s="19"/>
      <c r="D95" s="20"/>
      <c r="E95" s="21"/>
      <c r="F95" s="13" t="str">
        <f t="shared" si="1"/>
        <v/>
      </c>
      <c r="G95" s="22"/>
      <c r="H95" s="22"/>
      <c r="I95" s="22"/>
      <c r="J95" s="22"/>
      <c r="K95" s="21"/>
    </row>
    <row r="96" spans="1:11" x14ac:dyDescent="0.25">
      <c r="A96" s="18"/>
      <c r="B96" s="24"/>
      <c r="C96" s="19"/>
      <c r="D96" s="20"/>
      <c r="E96" s="21"/>
      <c r="F96" s="13" t="str">
        <f t="shared" si="1"/>
        <v/>
      </c>
      <c r="G96" s="22"/>
      <c r="H96" s="22"/>
      <c r="I96" s="22"/>
      <c r="J96" s="22"/>
      <c r="K96" s="21"/>
    </row>
    <row r="97" spans="1:11" x14ac:dyDescent="0.25">
      <c r="A97" s="18"/>
      <c r="B97" s="13"/>
      <c r="C97" s="19"/>
      <c r="D97" s="20"/>
      <c r="E97" s="21"/>
      <c r="F97" s="13" t="str">
        <f t="shared" si="1"/>
        <v/>
      </c>
      <c r="G97" s="22"/>
      <c r="H97" s="22"/>
      <c r="I97" s="22"/>
      <c r="J97" s="22"/>
      <c r="K97" s="21"/>
    </row>
    <row r="98" spans="1:11" x14ac:dyDescent="0.25">
      <c r="A98" s="18"/>
      <c r="B98" s="13"/>
      <c r="C98" s="19"/>
      <c r="D98" s="20"/>
      <c r="E98" s="21"/>
      <c r="F98" s="13" t="str">
        <f t="shared" si="1"/>
        <v/>
      </c>
      <c r="G98" s="22"/>
      <c r="H98" s="22"/>
      <c r="I98" s="22"/>
      <c r="J98" s="22"/>
      <c r="K98" s="21"/>
    </row>
    <row r="99" spans="1:11" x14ac:dyDescent="0.25">
      <c r="A99" s="18"/>
      <c r="B99" s="13"/>
      <c r="C99" s="19"/>
      <c r="D99" s="20"/>
      <c r="E99" s="21"/>
      <c r="F99" s="13" t="str">
        <f t="shared" si="1"/>
        <v/>
      </c>
      <c r="G99" s="22"/>
      <c r="H99" s="22"/>
      <c r="I99" s="22"/>
      <c r="J99" s="22"/>
      <c r="K99" s="21"/>
    </row>
    <row r="100" spans="1:11" x14ac:dyDescent="0.25">
      <c r="A100" s="18"/>
      <c r="B100" s="13"/>
      <c r="C100" s="19"/>
      <c r="D100" s="20"/>
      <c r="E100" s="21"/>
      <c r="F100" s="13" t="str">
        <f t="shared" si="1"/>
        <v/>
      </c>
      <c r="G100" s="22"/>
      <c r="H100" s="22"/>
      <c r="I100" s="22"/>
      <c r="J100" s="22"/>
      <c r="K100" s="21"/>
    </row>
    <row r="101" spans="1:11" x14ac:dyDescent="0.25">
      <c r="A101" s="18"/>
      <c r="B101" s="13"/>
      <c r="C101" s="19"/>
      <c r="D101" s="20"/>
      <c r="E101" s="21"/>
      <c r="F101" s="13" t="str">
        <f t="shared" si="1"/>
        <v/>
      </c>
      <c r="G101" s="22"/>
      <c r="H101" s="22"/>
      <c r="I101" s="22"/>
      <c r="J101" s="22"/>
      <c r="K101" s="21"/>
    </row>
    <row r="102" spans="1:11" x14ac:dyDescent="0.25">
      <c r="A102" s="18"/>
      <c r="B102" s="13"/>
      <c r="C102" s="19"/>
      <c r="D102" s="20"/>
      <c r="E102" s="21"/>
      <c r="F102" s="13" t="str">
        <f t="shared" si="1"/>
        <v/>
      </c>
      <c r="G102" s="22"/>
      <c r="H102" s="22"/>
      <c r="I102" s="22"/>
      <c r="J102" s="22"/>
      <c r="K102" s="21"/>
    </row>
    <row r="103" spans="1:11" x14ac:dyDescent="0.25">
      <c r="A103" s="18"/>
      <c r="B103" s="24"/>
      <c r="C103" s="19"/>
      <c r="D103" s="20"/>
      <c r="E103" s="21"/>
      <c r="F103" s="13" t="str">
        <f t="shared" si="1"/>
        <v/>
      </c>
      <c r="G103" s="22"/>
      <c r="H103" s="22"/>
      <c r="I103" s="22"/>
      <c r="J103" s="22"/>
      <c r="K103" s="21"/>
    </row>
    <row r="104" spans="1:11" x14ac:dyDescent="0.25">
      <c r="A104" s="18"/>
      <c r="B104" s="13"/>
      <c r="C104" s="19"/>
      <c r="D104" s="20"/>
      <c r="E104" s="21"/>
      <c r="F104" s="13" t="str">
        <f t="shared" si="1"/>
        <v/>
      </c>
      <c r="G104" s="22"/>
      <c r="H104" s="22"/>
      <c r="I104" s="22"/>
      <c r="J104" s="22"/>
      <c r="K104" s="21"/>
    </row>
    <row r="105" spans="1:11" x14ac:dyDescent="0.25">
      <c r="A105" s="18"/>
      <c r="B105" s="13"/>
      <c r="C105" s="19"/>
      <c r="D105" s="20"/>
      <c r="E105" s="21"/>
      <c r="F105" s="13" t="str">
        <f t="shared" si="1"/>
        <v/>
      </c>
      <c r="G105" s="22"/>
      <c r="H105" s="22"/>
      <c r="I105" s="22"/>
      <c r="J105" s="22"/>
      <c r="K105" s="21"/>
    </row>
    <row r="106" spans="1:11" x14ac:dyDescent="0.25">
      <c r="A106" s="18"/>
      <c r="B106" s="13"/>
      <c r="C106" s="19"/>
      <c r="D106" s="20"/>
      <c r="E106" s="21"/>
      <c r="F106" s="13" t="str">
        <f t="shared" si="1"/>
        <v/>
      </c>
      <c r="G106" s="22"/>
      <c r="H106" s="22"/>
      <c r="I106" s="22"/>
      <c r="J106" s="22"/>
      <c r="K106" s="21"/>
    </row>
    <row r="107" spans="1:11" x14ac:dyDescent="0.25">
      <c r="A107" s="18"/>
      <c r="B107" s="13"/>
      <c r="C107" s="19"/>
      <c r="D107" s="20"/>
      <c r="E107" s="21"/>
      <c r="F107" s="13" t="str">
        <f t="shared" si="1"/>
        <v/>
      </c>
      <c r="G107" s="22"/>
      <c r="H107" s="22"/>
      <c r="I107" s="22"/>
      <c r="J107" s="22"/>
      <c r="K107" s="21"/>
    </row>
    <row r="108" spans="1:11" x14ac:dyDescent="0.25">
      <c r="A108" s="18"/>
      <c r="B108" s="13"/>
      <c r="C108" s="19"/>
      <c r="D108" s="20"/>
      <c r="E108" s="21"/>
      <c r="F108" s="13" t="str">
        <f t="shared" si="1"/>
        <v/>
      </c>
      <c r="G108" s="22"/>
      <c r="H108" s="22"/>
      <c r="I108" s="22"/>
      <c r="J108" s="22"/>
      <c r="K108" s="21"/>
    </row>
    <row r="109" spans="1:11" x14ac:dyDescent="0.25">
      <c r="A109" s="18"/>
      <c r="B109" s="13"/>
      <c r="C109" s="19"/>
      <c r="D109" s="20"/>
      <c r="E109" s="21"/>
      <c r="F109" s="13" t="str">
        <f t="shared" si="1"/>
        <v/>
      </c>
      <c r="G109" s="22"/>
      <c r="H109" s="22"/>
      <c r="I109" s="22"/>
      <c r="J109" s="22"/>
      <c r="K109" s="21"/>
    </row>
    <row r="110" spans="1:11" x14ac:dyDescent="0.25">
      <c r="A110" s="18"/>
      <c r="B110" s="13"/>
      <c r="C110" s="19"/>
      <c r="D110" s="20"/>
      <c r="E110" s="21"/>
      <c r="F110" s="13" t="str">
        <f t="shared" si="1"/>
        <v/>
      </c>
      <c r="G110" s="22"/>
      <c r="H110" s="22"/>
      <c r="I110" s="22"/>
      <c r="J110" s="22"/>
      <c r="K110" s="21"/>
    </row>
    <row r="111" spans="1:11" x14ac:dyDescent="0.25">
      <c r="A111" s="18"/>
      <c r="B111" s="13"/>
      <c r="C111" s="19"/>
      <c r="D111" s="20"/>
      <c r="E111" s="21"/>
      <c r="F111" s="13" t="str">
        <f t="shared" si="1"/>
        <v/>
      </c>
      <c r="G111" s="22"/>
      <c r="H111" s="22"/>
      <c r="I111" s="22"/>
      <c r="J111" s="22"/>
      <c r="K111" s="21"/>
    </row>
    <row r="112" spans="1:11" x14ac:dyDescent="0.25">
      <c r="A112" s="18"/>
      <c r="B112" s="24"/>
      <c r="C112" s="19"/>
      <c r="D112" s="20"/>
      <c r="E112" s="21"/>
      <c r="F112" s="13" t="str">
        <f t="shared" si="1"/>
        <v/>
      </c>
      <c r="G112" s="22"/>
      <c r="H112" s="22"/>
      <c r="I112" s="22"/>
      <c r="J112" s="22"/>
      <c r="K112" s="21"/>
    </row>
    <row r="113" spans="1:11" x14ac:dyDescent="0.25">
      <c r="A113" s="18"/>
      <c r="B113" s="13"/>
      <c r="C113" s="19"/>
      <c r="D113" s="20"/>
      <c r="E113" s="21"/>
      <c r="F113" s="13" t="str">
        <f t="shared" si="1"/>
        <v/>
      </c>
      <c r="G113" s="22"/>
      <c r="H113" s="22"/>
      <c r="I113" s="22"/>
      <c r="J113" s="22"/>
      <c r="K113" s="21"/>
    </row>
    <row r="114" spans="1:11" x14ac:dyDescent="0.25">
      <c r="A114" s="18"/>
      <c r="B114" s="13"/>
      <c r="C114" s="19"/>
      <c r="D114" s="20"/>
      <c r="E114" s="21"/>
      <c r="F114" s="13" t="str">
        <f t="shared" si="1"/>
        <v/>
      </c>
      <c r="G114" s="22"/>
      <c r="H114" s="22"/>
      <c r="I114" s="22"/>
      <c r="J114" s="22"/>
      <c r="K114" s="21"/>
    </row>
    <row r="115" spans="1:11" x14ac:dyDescent="0.25">
      <c r="A115" s="18"/>
      <c r="B115" s="13"/>
      <c r="C115" s="19"/>
      <c r="D115" s="20"/>
      <c r="E115" s="21"/>
      <c r="F115" s="13" t="str">
        <f t="shared" si="1"/>
        <v/>
      </c>
      <c r="G115" s="22"/>
      <c r="H115" s="22"/>
      <c r="I115" s="22"/>
      <c r="J115" s="22"/>
      <c r="K115" s="21"/>
    </row>
    <row r="116" spans="1:11" x14ac:dyDescent="0.25">
      <c r="A116" s="18"/>
      <c r="B116" s="24"/>
      <c r="C116" s="19"/>
      <c r="D116" s="20"/>
      <c r="E116" s="21"/>
      <c r="F116" s="13" t="str">
        <f t="shared" si="1"/>
        <v/>
      </c>
      <c r="G116" s="22"/>
      <c r="H116" s="22"/>
      <c r="I116" s="22"/>
      <c r="J116" s="22"/>
      <c r="K116" s="21"/>
    </row>
    <row r="117" spans="1:11" x14ac:dyDescent="0.25">
      <c r="A117" s="18"/>
      <c r="B117" s="13"/>
      <c r="C117" s="19"/>
      <c r="D117" s="20"/>
      <c r="E117" s="21"/>
      <c r="F117" s="13" t="str">
        <f t="shared" si="1"/>
        <v/>
      </c>
      <c r="G117" s="22"/>
      <c r="H117" s="22"/>
      <c r="I117" s="22"/>
      <c r="J117" s="22"/>
      <c r="K117" s="21"/>
    </row>
    <row r="118" spans="1:11" x14ac:dyDescent="0.25">
      <c r="A118" s="18"/>
      <c r="B118" s="13"/>
      <c r="C118" s="19"/>
      <c r="D118" s="20"/>
      <c r="E118" s="21"/>
      <c r="F118" s="13" t="str">
        <f t="shared" si="1"/>
        <v/>
      </c>
      <c r="G118" s="22"/>
      <c r="H118" s="22"/>
      <c r="I118" s="22"/>
      <c r="J118" s="22"/>
      <c r="K118" s="21"/>
    </row>
    <row r="119" spans="1:11" x14ac:dyDescent="0.25">
      <c r="A119" s="18"/>
      <c r="B119" s="13"/>
      <c r="C119" s="19"/>
      <c r="D119" s="20"/>
      <c r="E119" s="21"/>
      <c r="F119" s="13" t="str">
        <f t="shared" si="1"/>
        <v/>
      </c>
      <c r="G119" s="22"/>
      <c r="H119" s="22"/>
      <c r="I119" s="22"/>
      <c r="J119" s="22"/>
      <c r="K119" s="21"/>
    </row>
    <row r="120" spans="1:11" x14ac:dyDescent="0.25">
      <c r="A120" s="18"/>
      <c r="B120" s="13"/>
      <c r="C120" s="19"/>
      <c r="D120" s="20"/>
      <c r="E120" s="21"/>
      <c r="F120" s="13" t="str">
        <f t="shared" si="1"/>
        <v/>
      </c>
      <c r="G120" s="22"/>
      <c r="H120" s="22"/>
      <c r="I120" s="22"/>
      <c r="J120" s="22"/>
      <c r="K120" s="21"/>
    </row>
    <row r="121" spans="1:11" x14ac:dyDescent="0.25">
      <c r="A121" s="18"/>
      <c r="B121" s="13"/>
      <c r="C121" s="19"/>
      <c r="D121" s="20"/>
      <c r="E121" s="21"/>
      <c r="F121" s="13" t="str">
        <f t="shared" si="1"/>
        <v/>
      </c>
      <c r="G121" s="22"/>
      <c r="H121" s="22"/>
      <c r="I121" s="22"/>
      <c r="J121" s="22"/>
      <c r="K121" s="21"/>
    </row>
    <row r="122" spans="1:11" x14ac:dyDescent="0.25">
      <c r="A122" s="18"/>
      <c r="B122" s="13"/>
      <c r="C122" s="19"/>
      <c r="D122" s="20"/>
      <c r="E122" s="21"/>
      <c r="F122" s="13" t="str">
        <f t="shared" si="1"/>
        <v/>
      </c>
      <c r="G122" s="22"/>
      <c r="H122" s="22"/>
      <c r="I122" s="22"/>
      <c r="J122" s="22"/>
      <c r="K122" s="21"/>
    </row>
    <row r="123" spans="1:11" x14ac:dyDescent="0.25">
      <c r="A123" s="18"/>
      <c r="B123" s="13"/>
      <c r="C123" s="19"/>
      <c r="D123" s="20"/>
      <c r="E123" s="21"/>
      <c r="F123" s="13" t="str">
        <f t="shared" si="1"/>
        <v/>
      </c>
      <c r="G123" s="22"/>
      <c r="H123" s="22"/>
      <c r="I123" s="22"/>
      <c r="J123" s="22"/>
      <c r="K123" s="21"/>
    </row>
    <row r="124" spans="1:11" x14ac:dyDescent="0.25">
      <c r="A124" s="18"/>
      <c r="B124" s="13"/>
      <c r="C124" s="19"/>
      <c r="D124" s="20"/>
      <c r="E124" s="21"/>
      <c r="F124" s="13" t="str">
        <f t="shared" si="1"/>
        <v/>
      </c>
      <c r="G124" s="22"/>
      <c r="H124" s="22"/>
      <c r="I124" s="22"/>
      <c r="J124" s="22"/>
      <c r="K124" s="21"/>
    </row>
    <row r="125" spans="1:11" x14ac:dyDescent="0.25">
      <c r="A125" s="18"/>
      <c r="B125" s="13"/>
      <c r="C125" s="19"/>
      <c r="D125" s="20"/>
      <c r="E125" s="21"/>
      <c r="F125" s="13" t="str">
        <f t="shared" ref="F125:F144" si="2">IF(AND(C125="A",E125="NEIN"),"!",IF(AND(E125&lt;&gt;"",C125&lt;&gt;"A"),D125*E125,""))</f>
        <v/>
      </c>
      <c r="G125" s="22"/>
      <c r="H125" s="22"/>
      <c r="I125" s="22"/>
      <c r="J125" s="22"/>
      <c r="K125" s="21"/>
    </row>
    <row r="126" spans="1:11" x14ac:dyDescent="0.25">
      <c r="A126" s="18"/>
      <c r="B126" s="13"/>
      <c r="C126" s="19"/>
      <c r="D126" s="20"/>
      <c r="E126" s="21"/>
      <c r="F126" s="13" t="str">
        <f t="shared" si="2"/>
        <v/>
      </c>
      <c r="G126" s="22"/>
      <c r="H126" s="22"/>
      <c r="I126" s="22"/>
      <c r="J126" s="22"/>
      <c r="K126" s="21"/>
    </row>
    <row r="127" spans="1:11" x14ac:dyDescent="0.25">
      <c r="A127" s="18"/>
      <c r="B127" s="13"/>
      <c r="C127" s="19"/>
      <c r="D127" s="20"/>
      <c r="E127" s="21"/>
      <c r="F127" s="13" t="str">
        <f t="shared" si="2"/>
        <v/>
      </c>
      <c r="G127" s="22"/>
      <c r="H127" s="22"/>
      <c r="I127" s="22"/>
      <c r="J127" s="22"/>
      <c r="K127" s="21"/>
    </row>
    <row r="128" spans="1:11" x14ac:dyDescent="0.25">
      <c r="A128" s="18"/>
      <c r="B128" s="13"/>
      <c r="C128" s="19"/>
      <c r="D128" s="20"/>
      <c r="E128" s="21"/>
      <c r="F128" s="13" t="str">
        <f t="shared" si="2"/>
        <v/>
      </c>
      <c r="G128" s="22"/>
      <c r="H128" s="22"/>
      <c r="I128" s="22"/>
      <c r="J128" s="22"/>
      <c r="K128" s="21"/>
    </row>
    <row r="129" spans="1:11" x14ac:dyDescent="0.25">
      <c r="A129" s="18"/>
      <c r="B129" s="13"/>
      <c r="C129" s="19"/>
      <c r="D129" s="20"/>
      <c r="E129" s="21"/>
      <c r="F129" s="13"/>
      <c r="G129" s="22"/>
      <c r="H129" s="22"/>
      <c r="I129" s="22"/>
      <c r="J129" s="22"/>
      <c r="K129" s="21"/>
    </row>
    <row r="130" spans="1:11" x14ac:dyDescent="0.25">
      <c r="A130" s="18"/>
      <c r="B130" s="13"/>
      <c r="C130" s="19"/>
      <c r="D130" s="20"/>
      <c r="E130" s="21"/>
      <c r="F130" s="13" t="str">
        <f t="shared" si="2"/>
        <v/>
      </c>
      <c r="G130" s="22"/>
      <c r="H130" s="22"/>
      <c r="I130" s="22"/>
      <c r="J130" s="22"/>
      <c r="K130" s="21"/>
    </row>
    <row r="131" spans="1:11" x14ac:dyDescent="0.25">
      <c r="A131" s="18"/>
      <c r="B131" s="13"/>
      <c r="C131" s="19"/>
      <c r="D131" s="20"/>
      <c r="E131" s="21"/>
      <c r="F131" s="13" t="str">
        <f t="shared" si="2"/>
        <v/>
      </c>
      <c r="G131" s="22"/>
      <c r="H131" s="22"/>
      <c r="I131" s="22"/>
      <c r="J131" s="22"/>
      <c r="K131" s="21"/>
    </row>
    <row r="132" spans="1:11" x14ac:dyDescent="0.25">
      <c r="A132" s="18"/>
      <c r="B132" s="13"/>
      <c r="C132" s="19"/>
      <c r="D132" s="20"/>
      <c r="E132" s="21"/>
      <c r="F132" s="13" t="str">
        <f t="shared" si="2"/>
        <v/>
      </c>
      <c r="G132" s="22"/>
      <c r="H132" s="22"/>
      <c r="I132" s="22"/>
      <c r="J132" s="22"/>
      <c r="K132" s="21"/>
    </row>
    <row r="133" spans="1:11" x14ac:dyDescent="0.25">
      <c r="A133" s="18"/>
      <c r="B133" s="13"/>
      <c r="C133" s="19"/>
      <c r="D133" s="20"/>
      <c r="E133" s="21"/>
      <c r="F133" s="13" t="str">
        <f t="shared" si="2"/>
        <v/>
      </c>
      <c r="G133" s="22"/>
      <c r="H133" s="22"/>
      <c r="I133" s="22"/>
      <c r="J133" s="22"/>
      <c r="K133" s="21"/>
    </row>
    <row r="134" spans="1:11" x14ac:dyDescent="0.25">
      <c r="A134" s="18"/>
      <c r="B134" s="13"/>
      <c r="C134" s="19"/>
      <c r="D134" s="20"/>
      <c r="E134" s="21"/>
      <c r="F134" s="13" t="str">
        <f t="shared" si="2"/>
        <v/>
      </c>
      <c r="G134" s="22"/>
      <c r="H134" s="22"/>
      <c r="I134" s="22"/>
      <c r="J134" s="22"/>
      <c r="K134" s="21"/>
    </row>
    <row r="135" spans="1:11" x14ac:dyDescent="0.25">
      <c r="A135" s="18"/>
      <c r="B135" s="13"/>
      <c r="C135" s="19"/>
      <c r="D135" s="20"/>
      <c r="E135" s="21"/>
      <c r="F135" s="13" t="str">
        <f t="shared" si="2"/>
        <v/>
      </c>
      <c r="G135" s="22"/>
      <c r="H135" s="22"/>
      <c r="I135" s="22"/>
      <c r="J135" s="22"/>
      <c r="K135" s="21"/>
    </row>
    <row r="136" spans="1:11" x14ac:dyDescent="0.25">
      <c r="A136" s="18"/>
      <c r="B136" s="13"/>
      <c r="C136" s="19"/>
      <c r="D136" s="20"/>
      <c r="E136" s="21"/>
      <c r="F136" s="13" t="str">
        <f t="shared" si="2"/>
        <v/>
      </c>
      <c r="G136" s="22"/>
      <c r="H136" s="22"/>
      <c r="I136" s="22"/>
      <c r="J136" s="22"/>
      <c r="K136" s="21"/>
    </row>
    <row r="137" spans="1:11" x14ac:dyDescent="0.25">
      <c r="A137" s="18"/>
      <c r="B137" s="13"/>
      <c r="C137" s="19"/>
      <c r="D137" s="20"/>
      <c r="E137" s="21"/>
      <c r="F137" s="13" t="str">
        <f t="shared" si="2"/>
        <v/>
      </c>
      <c r="G137" s="22"/>
      <c r="H137" s="22"/>
      <c r="I137" s="22"/>
      <c r="J137" s="22"/>
      <c r="K137" s="21"/>
    </row>
    <row r="138" spans="1:11" x14ac:dyDescent="0.25">
      <c r="A138" s="18"/>
      <c r="B138" s="13"/>
      <c r="C138" s="19"/>
      <c r="D138" s="20"/>
      <c r="E138" s="21"/>
      <c r="F138" s="13" t="str">
        <f t="shared" si="2"/>
        <v/>
      </c>
      <c r="G138" s="22"/>
      <c r="H138" s="22"/>
      <c r="I138" s="22"/>
      <c r="J138" s="22"/>
      <c r="K138" s="21"/>
    </row>
    <row r="139" spans="1:11" x14ac:dyDescent="0.25">
      <c r="A139" s="18"/>
      <c r="B139" s="13"/>
      <c r="C139" s="19"/>
      <c r="D139" s="20"/>
      <c r="E139" s="21"/>
      <c r="F139" s="13" t="str">
        <f t="shared" si="2"/>
        <v/>
      </c>
      <c r="G139" s="22"/>
      <c r="H139" s="22"/>
      <c r="I139" s="22"/>
      <c r="J139" s="22"/>
      <c r="K139" s="21"/>
    </row>
    <row r="140" spans="1:11" x14ac:dyDescent="0.25">
      <c r="A140" s="18"/>
      <c r="B140" s="13"/>
      <c r="C140" s="19"/>
      <c r="D140" s="20"/>
      <c r="E140" s="21"/>
      <c r="F140" s="13" t="str">
        <f t="shared" si="2"/>
        <v/>
      </c>
      <c r="G140" s="22"/>
      <c r="H140" s="22"/>
      <c r="I140" s="22"/>
      <c r="J140" s="22"/>
      <c r="K140" s="21"/>
    </row>
    <row r="141" spans="1:11" x14ac:dyDescent="0.25">
      <c r="A141" s="18"/>
      <c r="B141" s="13"/>
      <c r="C141" s="19"/>
      <c r="D141" s="20"/>
      <c r="E141" s="21"/>
      <c r="F141" s="13" t="str">
        <f t="shared" si="2"/>
        <v/>
      </c>
      <c r="G141" s="22"/>
      <c r="H141" s="22"/>
      <c r="I141" s="22"/>
      <c r="J141" s="22"/>
      <c r="K141" s="21"/>
    </row>
    <row r="142" spans="1:11" x14ac:dyDescent="0.25">
      <c r="A142" s="18"/>
      <c r="B142" s="13"/>
      <c r="C142" s="19"/>
      <c r="D142" s="20"/>
      <c r="E142" s="21"/>
      <c r="F142" s="13" t="str">
        <f t="shared" si="2"/>
        <v/>
      </c>
      <c r="G142" s="22"/>
      <c r="H142" s="22"/>
      <c r="I142" s="22"/>
      <c r="J142" s="22"/>
      <c r="K142" s="21"/>
    </row>
    <row r="143" spans="1:11" x14ac:dyDescent="0.25">
      <c r="A143" s="18"/>
      <c r="B143" s="13"/>
      <c r="C143" s="19"/>
      <c r="D143" s="20"/>
      <c r="E143" s="21"/>
      <c r="F143" s="13" t="str">
        <f t="shared" si="2"/>
        <v/>
      </c>
      <c r="G143" s="22"/>
      <c r="H143" s="22"/>
      <c r="I143" s="22"/>
      <c r="J143" s="22"/>
      <c r="K143" s="21"/>
    </row>
    <row r="144" spans="1:11" x14ac:dyDescent="0.25">
      <c r="A144" s="18"/>
      <c r="B144" s="13"/>
      <c r="C144" s="19"/>
      <c r="D144" s="20"/>
      <c r="E144" s="21"/>
      <c r="F144" s="13" t="str">
        <f t="shared" si="2"/>
        <v/>
      </c>
      <c r="G144" s="22"/>
      <c r="H144" s="22"/>
      <c r="I144" s="22"/>
      <c r="J144" s="22"/>
      <c r="K144" s="21"/>
    </row>
    <row r="145" spans="1:11" x14ac:dyDescent="0.25">
      <c r="A145" s="29"/>
      <c r="B145" s="29"/>
      <c r="C145" s="29"/>
      <c r="D145" s="29"/>
      <c r="E145" s="29"/>
      <c r="F145" s="29"/>
      <c r="G145" s="29"/>
      <c r="H145" s="29"/>
      <c r="I145" s="29"/>
      <c r="J145" s="29"/>
      <c r="K145" s="456"/>
    </row>
    <row r="146" spans="1:11" x14ac:dyDescent="0.25">
      <c r="A146" s="29"/>
      <c r="B146" s="29"/>
      <c r="C146" s="29"/>
      <c r="D146" s="29"/>
      <c r="E146" s="29"/>
      <c r="F146" s="29"/>
      <c r="G146" s="29"/>
      <c r="H146" s="29"/>
      <c r="I146" s="29"/>
      <c r="J146" s="29"/>
      <c r="K146" s="456"/>
    </row>
    <row r="147" spans="1:11" x14ac:dyDescent="0.25">
      <c r="A147" s="29"/>
      <c r="B147" s="29"/>
      <c r="C147" s="29"/>
      <c r="D147" s="29"/>
      <c r="E147" s="29"/>
      <c r="F147" s="29"/>
      <c r="G147" s="29"/>
      <c r="H147" s="29"/>
      <c r="I147" s="29"/>
      <c r="J147" s="29"/>
      <c r="K147" s="456"/>
    </row>
    <row r="148" spans="1:11" x14ac:dyDescent="0.25">
      <c r="A148" s="29"/>
      <c r="B148" s="29"/>
      <c r="C148" s="29"/>
      <c r="D148" s="29"/>
      <c r="E148" s="29"/>
      <c r="F148" s="29"/>
      <c r="G148" s="29"/>
      <c r="H148" s="29"/>
      <c r="I148" s="29"/>
      <c r="J148" s="29"/>
      <c r="K148" s="456"/>
    </row>
    <row r="149" spans="1:11" x14ac:dyDescent="0.25">
      <c r="A149" s="29"/>
      <c r="B149" s="29"/>
      <c r="C149" s="29"/>
      <c r="D149" s="29"/>
      <c r="E149" s="29"/>
      <c r="F149" s="29"/>
      <c r="G149" s="29"/>
      <c r="H149" s="29"/>
      <c r="I149" s="29"/>
      <c r="J149" s="29"/>
      <c r="K149" s="456"/>
    </row>
    <row r="150" spans="1:11" x14ac:dyDescent="0.25">
      <c r="A150" s="29"/>
      <c r="B150" s="29"/>
      <c r="C150" s="29"/>
      <c r="D150" s="29"/>
      <c r="E150" s="29"/>
      <c r="F150" s="29"/>
      <c r="G150" s="29"/>
      <c r="H150" s="29"/>
      <c r="I150" s="29"/>
      <c r="J150" s="29"/>
      <c r="K150" s="456"/>
    </row>
    <row r="151" spans="1:11" x14ac:dyDescent="0.25">
      <c r="A151" s="29"/>
      <c r="B151" s="29"/>
      <c r="C151" s="29"/>
      <c r="D151" s="29"/>
      <c r="E151" s="29"/>
      <c r="F151" s="29"/>
      <c r="G151" s="29"/>
      <c r="H151" s="29"/>
      <c r="I151" s="29"/>
      <c r="J151" s="29"/>
      <c r="K151" s="456"/>
    </row>
    <row r="152" spans="1:11" x14ac:dyDescent="0.25">
      <c r="A152" s="29"/>
      <c r="B152" s="29"/>
      <c r="C152" s="29"/>
      <c r="D152" s="29"/>
      <c r="E152" s="29"/>
      <c r="F152" s="29"/>
      <c r="G152" s="29"/>
      <c r="H152" s="29"/>
      <c r="I152" s="29"/>
      <c r="J152" s="29"/>
      <c r="K152" s="456"/>
    </row>
    <row r="153" spans="1:11" x14ac:dyDescent="0.25">
      <c r="A153" s="29"/>
      <c r="B153" s="29"/>
      <c r="C153" s="29"/>
      <c r="D153" s="29"/>
      <c r="E153" s="29"/>
      <c r="F153" s="29"/>
      <c r="G153" s="29"/>
      <c r="H153" s="29"/>
      <c r="I153" s="29"/>
      <c r="J153" s="29"/>
      <c r="K153" s="456"/>
    </row>
    <row r="154" spans="1:11" x14ac:dyDescent="0.25">
      <c r="A154" s="29"/>
      <c r="B154" s="29"/>
      <c r="C154" s="29"/>
      <c r="D154" s="29"/>
      <c r="E154" s="29"/>
      <c r="F154" s="29"/>
      <c r="G154" s="29"/>
      <c r="H154" s="29"/>
      <c r="I154" s="29"/>
      <c r="J154" s="29"/>
      <c r="K154" s="456"/>
    </row>
    <row r="155" spans="1:11" x14ac:dyDescent="0.25">
      <c r="A155" s="29"/>
      <c r="B155" s="29"/>
      <c r="C155" s="29"/>
      <c r="D155" s="29"/>
      <c r="E155" s="29"/>
      <c r="F155" s="29"/>
      <c r="G155" s="29"/>
      <c r="H155" s="29"/>
      <c r="I155" s="29"/>
      <c r="J155" s="29"/>
      <c r="K155" s="456"/>
    </row>
    <row r="156" spans="1:11" x14ac:dyDescent="0.25">
      <c r="A156" s="29"/>
      <c r="B156" s="29"/>
      <c r="C156" s="29"/>
      <c r="D156" s="29"/>
      <c r="E156" s="29"/>
      <c r="F156" s="29"/>
      <c r="G156" s="29"/>
      <c r="H156" s="29"/>
      <c r="I156" s="29"/>
      <c r="J156" s="29"/>
      <c r="K156" s="456"/>
    </row>
    <row r="157" spans="1:11" x14ac:dyDescent="0.25">
      <c r="A157" s="29"/>
      <c r="B157" s="29"/>
      <c r="C157" s="29"/>
      <c r="D157" s="29"/>
      <c r="E157" s="29"/>
      <c r="F157" s="29"/>
      <c r="G157" s="29"/>
      <c r="H157" s="29"/>
      <c r="I157" s="29"/>
      <c r="J157" s="29"/>
      <c r="K157" s="456"/>
    </row>
    <row r="158" spans="1:11" x14ac:dyDescent="0.25">
      <c r="A158" s="29"/>
      <c r="B158" s="29"/>
      <c r="C158" s="29"/>
      <c r="D158" s="29"/>
      <c r="E158" s="29"/>
      <c r="F158" s="29"/>
      <c r="G158" s="29"/>
      <c r="H158" s="29"/>
      <c r="I158" s="29"/>
      <c r="J158" s="29"/>
      <c r="K158" s="456"/>
    </row>
    <row r="159" spans="1:11" x14ac:dyDescent="0.25">
      <c r="A159" s="29"/>
      <c r="B159" s="29"/>
      <c r="C159" s="29"/>
      <c r="D159" s="29"/>
      <c r="E159" s="29"/>
      <c r="F159" s="29"/>
      <c r="G159" s="29"/>
      <c r="H159" s="29"/>
      <c r="I159" s="29"/>
      <c r="J159" s="29"/>
      <c r="K159" s="456"/>
    </row>
    <row r="160" spans="1:11" x14ac:dyDescent="0.25">
      <c r="A160" s="29"/>
      <c r="B160" s="29"/>
      <c r="C160" s="29"/>
      <c r="D160" s="29"/>
      <c r="E160" s="29"/>
      <c r="F160" s="29"/>
      <c r="G160" s="29"/>
      <c r="H160" s="29"/>
      <c r="I160" s="29"/>
      <c r="J160" s="29"/>
      <c r="K160" s="456"/>
    </row>
    <row r="161" spans="1:11" x14ac:dyDescent="0.25">
      <c r="A161" s="29"/>
      <c r="B161" s="29"/>
      <c r="C161" s="29"/>
      <c r="D161" s="29"/>
      <c r="E161" s="29"/>
      <c r="F161" s="29"/>
      <c r="G161" s="29"/>
      <c r="H161" s="29"/>
      <c r="I161" s="29"/>
      <c r="J161" s="29"/>
      <c r="K161" s="456"/>
    </row>
    <row r="162" spans="1:11" x14ac:dyDescent="0.25">
      <c r="A162" s="29"/>
      <c r="B162" s="29"/>
      <c r="C162" s="29"/>
      <c r="D162" s="29"/>
      <c r="E162" s="29"/>
      <c r="F162" s="29"/>
      <c r="G162" s="29"/>
      <c r="H162" s="29"/>
      <c r="I162" s="29"/>
      <c r="J162" s="29"/>
      <c r="K162" s="456"/>
    </row>
    <row r="163" spans="1:11" x14ac:dyDescent="0.25">
      <c r="A163" s="29"/>
      <c r="B163" s="29"/>
      <c r="C163" s="29"/>
      <c r="D163" s="29"/>
      <c r="E163" s="29"/>
      <c r="F163" s="29"/>
      <c r="G163" s="29"/>
      <c r="H163" s="29"/>
      <c r="I163" s="29"/>
      <c r="J163" s="29"/>
      <c r="K163" s="456"/>
    </row>
    <row r="164" spans="1:11" x14ac:dyDescent="0.25">
      <c r="A164" s="29"/>
      <c r="B164" s="29"/>
      <c r="C164" s="29"/>
      <c r="D164" s="29"/>
      <c r="E164" s="29"/>
      <c r="F164" s="29"/>
      <c r="G164" s="29"/>
      <c r="H164" s="29"/>
      <c r="I164" s="29"/>
      <c r="J164" s="29"/>
      <c r="K164" s="456"/>
    </row>
    <row r="165" spans="1:11" x14ac:dyDescent="0.25">
      <c r="A165" s="29"/>
      <c r="B165" s="29"/>
      <c r="C165" s="29"/>
      <c r="D165" s="29"/>
      <c r="E165" s="29"/>
      <c r="F165" s="29"/>
      <c r="G165" s="29"/>
      <c r="H165" s="29"/>
      <c r="I165" s="29"/>
      <c r="J165" s="29"/>
      <c r="K165" s="456"/>
    </row>
    <row r="166" spans="1:11" x14ac:dyDescent="0.25">
      <c r="A166" s="29"/>
      <c r="B166" s="29"/>
      <c r="C166" s="29"/>
      <c r="D166" s="29"/>
      <c r="E166" s="29"/>
      <c r="F166" s="29"/>
      <c r="G166" s="29"/>
      <c r="H166" s="29"/>
      <c r="I166" s="29"/>
      <c r="J166" s="29"/>
      <c r="K166" s="456"/>
    </row>
    <row r="167" spans="1:11" x14ac:dyDescent="0.25">
      <c r="A167" s="29"/>
      <c r="B167" s="29"/>
      <c r="C167" s="29"/>
      <c r="D167" s="29"/>
      <c r="E167" s="29"/>
      <c r="F167" s="29"/>
      <c r="G167" s="29"/>
      <c r="H167" s="29"/>
      <c r="I167" s="29"/>
      <c r="J167" s="29"/>
      <c r="K167" s="456"/>
    </row>
    <row r="168" spans="1:11" x14ac:dyDescent="0.25">
      <c r="A168" s="29"/>
      <c r="B168" s="29"/>
      <c r="C168" s="29"/>
      <c r="D168" s="29"/>
      <c r="E168" s="29"/>
      <c r="F168" s="29"/>
      <c r="G168" s="29"/>
      <c r="H168" s="29"/>
      <c r="I168" s="29"/>
      <c r="J168" s="29"/>
      <c r="K168" s="456"/>
    </row>
    <row r="169" spans="1:11" x14ac:dyDescent="0.25">
      <c r="A169" s="29"/>
      <c r="B169" s="29"/>
      <c r="C169" s="29"/>
      <c r="D169" s="29"/>
      <c r="E169" s="29"/>
      <c r="F169" s="29"/>
      <c r="G169" s="29"/>
      <c r="H169" s="29"/>
      <c r="I169" s="29"/>
      <c r="J169" s="29"/>
      <c r="K169" s="456"/>
    </row>
    <row r="170" spans="1:11" x14ac:dyDescent="0.25">
      <c r="A170" s="29"/>
      <c r="B170" s="29"/>
      <c r="C170" s="29"/>
      <c r="D170" s="29"/>
      <c r="E170" s="29"/>
      <c r="F170" s="29"/>
      <c r="G170" s="29"/>
      <c r="H170" s="29"/>
      <c r="I170" s="29"/>
      <c r="J170" s="29"/>
      <c r="K170" s="456"/>
    </row>
    <row r="171" spans="1:11" x14ac:dyDescent="0.25">
      <c r="A171" s="29"/>
      <c r="B171" s="29"/>
      <c r="C171" s="29"/>
      <c r="D171" s="29"/>
      <c r="E171" s="29"/>
      <c r="F171" s="29"/>
      <c r="G171" s="29"/>
      <c r="H171" s="29"/>
      <c r="I171" s="29"/>
      <c r="J171" s="29"/>
      <c r="K171" s="456"/>
    </row>
    <row r="172" spans="1:11" x14ac:dyDescent="0.25">
      <c r="A172" s="29"/>
      <c r="B172" s="29"/>
      <c r="C172" s="29"/>
      <c r="D172" s="29"/>
      <c r="E172" s="29"/>
      <c r="F172" s="29"/>
      <c r="G172" s="29"/>
      <c r="H172" s="29"/>
      <c r="I172" s="29"/>
      <c r="J172" s="29"/>
      <c r="K172" s="456"/>
    </row>
    <row r="173" spans="1:11" x14ac:dyDescent="0.25">
      <c r="A173" s="29"/>
      <c r="B173" s="29"/>
      <c r="C173" s="29"/>
      <c r="D173" s="29"/>
      <c r="E173" s="29"/>
      <c r="F173" s="29"/>
      <c r="G173" s="29"/>
      <c r="H173" s="29"/>
      <c r="I173" s="29"/>
      <c r="J173" s="29"/>
      <c r="K173" s="456"/>
    </row>
    <row r="174" spans="1:11" x14ac:dyDescent="0.25">
      <c r="A174" s="29"/>
      <c r="B174" s="29"/>
      <c r="C174" s="29"/>
      <c r="D174" s="29"/>
      <c r="E174" s="29"/>
      <c r="F174" s="29"/>
      <c r="G174" s="29"/>
      <c r="H174" s="29"/>
      <c r="I174" s="29"/>
      <c r="J174" s="29"/>
      <c r="K174" s="456"/>
    </row>
    <row r="175" spans="1:11" x14ac:dyDescent="0.25">
      <c r="A175" s="29"/>
      <c r="B175" s="29"/>
      <c r="C175" s="29"/>
      <c r="D175" s="29"/>
      <c r="E175" s="29"/>
      <c r="F175" s="29"/>
      <c r="G175" s="29"/>
      <c r="H175" s="29"/>
      <c r="I175" s="29"/>
      <c r="J175" s="29"/>
      <c r="K175" s="456"/>
    </row>
    <row r="176" spans="1:11" x14ac:dyDescent="0.25">
      <c r="A176" s="29"/>
      <c r="B176" s="29"/>
      <c r="C176" s="29"/>
      <c r="D176" s="29"/>
      <c r="E176" s="29"/>
      <c r="F176" s="29"/>
      <c r="G176" s="29"/>
      <c r="H176" s="29"/>
      <c r="I176" s="29"/>
      <c r="J176" s="29"/>
      <c r="K176" s="456"/>
    </row>
    <row r="177" spans="1:11" x14ac:dyDescent="0.25">
      <c r="A177" s="29"/>
      <c r="B177" s="29"/>
      <c r="C177" s="29"/>
      <c r="D177" s="29"/>
      <c r="E177" s="29"/>
      <c r="F177" s="29"/>
      <c r="G177" s="29"/>
      <c r="H177" s="29"/>
      <c r="I177" s="29"/>
      <c r="J177" s="29"/>
      <c r="K177" s="456"/>
    </row>
    <row r="178" spans="1:11" x14ac:dyDescent="0.25">
      <c r="A178" s="29"/>
      <c r="B178" s="29"/>
      <c r="C178" s="29"/>
      <c r="D178" s="29"/>
      <c r="E178" s="29"/>
      <c r="F178" s="29"/>
      <c r="G178" s="29"/>
      <c r="H178" s="29"/>
      <c r="I178" s="29"/>
      <c r="J178" s="29"/>
      <c r="K178" s="456"/>
    </row>
    <row r="179" spans="1:11" x14ac:dyDescent="0.25">
      <c r="A179" s="29"/>
      <c r="B179" s="29"/>
      <c r="C179" s="29"/>
      <c r="D179" s="29"/>
      <c r="E179" s="29"/>
      <c r="F179" s="29"/>
      <c r="G179" s="29"/>
      <c r="H179" s="29"/>
      <c r="I179" s="29"/>
      <c r="J179" s="29"/>
      <c r="K179" s="456"/>
    </row>
    <row r="180" spans="1:11" x14ac:dyDescent="0.25">
      <c r="A180" s="29"/>
      <c r="B180" s="29"/>
      <c r="C180" s="29"/>
      <c r="D180" s="29"/>
      <c r="E180" s="29"/>
      <c r="F180" s="29"/>
      <c r="G180" s="29"/>
      <c r="H180" s="29"/>
      <c r="I180" s="29"/>
      <c r="J180" s="29"/>
      <c r="K180" s="456"/>
    </row>
    <row r="181" spans="1:11" x14ac:dyDescent="0.25">
      <c r="A181" s="29"/>
      <c r="B181" s="29"/>
      <c r="C181" s="29"/>
      <c r="D181" s="29"/>
      <c r="E181" s="29"/>
      <c r="F181" s="29"/>
      <c r="G181" s="29"/>
      <c r="H181" s="29"/>
      <c r="I181" s="29"/>
      <c r="J181" s="29"/>
      <c r="K181" s="456"/>
    </row>
    <row r="182" spans="1:11" x14ac:dyDescent="0.25">
      <c r="A182" s="29"/>
      <c r="B182" s="29"/>
      <c r="C182" s="29"/>
      <c r="D182" s="29"/>
      <c r="E182" s="29"/>
      <c r="F182" s="29"/>
      <c r="G182" s="29"/>
      <c r="H182" s="29"/>
      <c r="I182" s="29"/>
      <c r="J182" s="29"/>
      <c r="K182" s="456"/>
    </row>
    <row r="183" spans="1:11" x14ac:dyDescent="0.25">
      <c r="A183" s="29"/>
      <c r="B183" s="29"/>
      <c r="C183" s="29"/>
      <c r="D183" s="29"/>
      <c r="E183" s="29"/>
      <c r="F183" s="29"/>
      <c r="G183" s="29"/>
      <c r="H183" s="29"/>
      <c r="I183" s="29"/>
      <c r="J183" s="29"/>
      <c r="K183" s="456"/>
    </row>
    <row r="184" spans="1:11" x14ac:dyDescent="0.25">
      <c r="A184" s="29"/>
      <c r="B184" s="29"/>
      <c r="C184" s="29"/>
      <c r="D184" s="29"/>
      <c r="E184" s="29"/>
      <c r="F184" s="29"/>
      <c r="G184" s="29"/>
      <c r="H184" s="29"/>
      <c r="I184" s="29"/>
      <c r="J184" s="29"/>
      <c r="K184" s="456"/>
    </row>
    <row r="185" spans="1:11" x14ac:dyDescent="0.25">
      <c r="A185" s="29"/>
      <c r="B185" s="29"/>
      <c r="C185" s="29"/>
      <c r="D185" s="29"/>
      <c r="E185" s="29"/>
      <c r="F185" s="29"/>
      <c r="G185" s="29"/>
      <c r="H185" s="29"/>
      <c r="I185" s="29"/>
      <c r="J185" s="29"/>
      <c r="K185" s="456"/>
    </row>
    <row r="186" spans="1:11" x14ac:dyDescent="0.25">
      <c r="A186" s="29"/>
      <c r="B186" s="29"/>
      <c r="C186" s="29"/>
      <c r="D186" s="29"/>
      <c r="E186" s="29"/>
      <c r="F186" s="29"/>
      <c r="G186" s="29"/>
      <c r="H186" s="29"/>
      <c r="I186" s="29"/>
      <c r="J186" s="29"/>
      <c r="K186" s="456"/>
    </row>
    <row r="187" spans="1:11" x14ac:dyDescent="0.25">
      <c r="A187" s="29"/>
      <c r="B187" s="29"/>
      <c r="C187" s="29"/>
      <c r="D187" s="29"/>
      <c r="E187" s="29"/>
      <c r="F187" s="29"/>
      <c r="G187" s="29"/>
      <c r="H187" s="29"/>
      <c r="I187" s="29"/>
      <c r="J187" s="29"/>
      <c r="K187" s="456"/>
    </row>
    <row r="188" spans="1:11" x14ac:dyDescent="0.25">
      <c r="A188" s="29"/>
      <c r="B188" s="29"/>
      <c r="C188" s="29"/>
      <c r="D188" s="29"/>
      <c r="E188" s="29"/>
      <c r="F188" s="29"/>
      <c r="G188" s="29"/>
      <c r="H188" s="29"/>
      <c r="I188" s="29"/>
      <c r="J188" s="29"/>
      <c r="K188" s="456"/>
    </row>
    <row r="189" spans="1:11" x14ac:dyDescent="0.25">
      <c r="A189" s="29"/>
      <c r="B189" s="29"/>
      <c r="C189" s="29"/>
      <c r="D189" s="29"/>
      <c r="E189" s="29"/>
      <c r="F189" s="29"/>
      <c r="G189" s="29"/>
      <c r="H189" s="29"/>
      <c r="I189" s="29"/>
      <c r="J189" s="29"/>
      <c r="K189" s="456"/>
    </row>
    <row r="190" spans="1:11" x14ac:dyDescent="0.25">
      <c r="A190" s="29"/>
      <c r="B190" s="29"/>
      <c r="C190" s="29"/>
      <c r="D190" s="29"/>
      <c r="E190" s="29"/>
      <c r="F190" s="29"/>
      <c r="G190" s="29"/>
      <c r="H190" s="29"/>
      <c r="I190" s="29"/>
      <c r="J190" s="29"/>
      <c r="K190" s="456"/>
    </row>
    <row r="191" spans="1:11" x14ac:dyDescent="0.25">
      <c r="A191" s="29"/>
      <c r="B191" s="29"/>
      <c r="C191" s="29"/>
      <c r="D191" s="29"/>
      <c r="E191" s="29"/>
      <c r="F191" s="29"/>
      <c r="G191" s="29"/>
      <c r="H191" s="29"/>
      <c r="I191" s="29"/>
      <c r="J191" s="29"/>
      <c r="K191" s="456"/>
    </row>
    <row r="192" spans="1:11" x14ac:dyDescent="0.25">
      <c r="A192" s="29"/>
      <c r="B192" s="29"/>
      <c r="C192" s="29"/>
      <c r="D192" s="29"/>
      <c r="E192" s="29"/>
      <c r="F192" s="29"/>
      <c r="G192" s="29"/>
      <c r="H192" s="29"/>
      <c r="I192" s="29"/>
      <c r="J192" s="29"/>
      <c r="K192" s="456"/>
    </row>
    <row r="193" spans="1:11" x14ac:dyDescent="0.25">
      <c r="A193" s="29"/>
      <c r="B193" s="29"/>
      <c r="C193" s="29"/>
      <c r="D193" s="29"/>
      <c r="E193" s="29"/>
      <c r="F193" s="29"/>
      <c r="G193" s="29"/>
      <c r="H193" s="29"/>
      <c r="I193" s="29"/>
      <c r="J193" s="29"/>
      <c r="K193" s="456"/>
    </row>
    <row r="194" spans="1:11" x14ac:dyDescent="0.25">
      <c r="A194" s="29"/>
      <c r="B194" s="29"/>
      <c r="C194" s="29"/>
      <c r="D194" s="29"/>
      <c r="E194" s="29"/>
      <c r="F194" s="29"/>
      <c r="G194" s="29"/>
      <c r="H194" s="29"/>
      <c r="I194" s="29"/>
      <c r="J194" s="29"/>
      <c r="K194" s="456"/>
    </row>
    <row r="195" spans="1:11" x14ac:dyDescent="0.25">
      <c r="A195" s="29"/>
      <c r="B195" s="29"/>
      <c r="C195" s="29"/>
      <c r="D195" s="29"/>
      <c r="E195" s="29"/>
      <c r="F195" s="29"/>
      <c r="G195" s="29"/>
      <c r="H195" s="29"/>
      <c r="I195" s="29"/>
      <c r="J195" s="29"/>
      <c r="K195" s="456"/>
    </row>
    <row r="196" spans="1:11" x14ac:dyDescent="0.25">
      <c r="A196" s="29"/>
      <c r="B196" s="29"/>
      <c r="C196" s="29"/>
      <c r="D196" s="29"/>
      <c r="E196" s="29"/>
      <c r="F196" s="29"/>
      <c r="G196" s="29"/>
      <c r="H196" s="29"/>
      <c r="I196" s="29"/>
      <c r="J196" s="29"/>
      <c r="K196" s="456"/>
    </row>
    <row r="197" spans="1:11" x14ac:dyDescent="0.25">
      <c r="A197" s="29"/>
      <c r="B197" s="29"/>
      <c r="C197" s="29"/>
      <c r="D197" s="29"/>
      <c r="E197" s="29"/>
      <c r="F197" s="29"/>
      <c r="G197" s="29"/>
      <c r="H197" s="29"/>
      <c r="I197" s="29"/>
      <c r="J197" s="29"/>
      <c r="K197" s="456"/>
    </row>
    <row r="198" spans="1:11" x14ac:dyDescent="0.25">
      <c r="A198" s="29"/>
      <c r="B198" s="29"/>
      <c r="C198" s="29"/>
      <c r="D198" s="29"/>
      <c r="E198" s="29"/>
      <c r="F198" s="29"/>
      <c r="G198" s="29"/>
      <c r="H198" s="29"/>
      <c r="I198" s="29"/>
      <c r="J198" s="29"/>
      <c r="K198" s="456"/>
    </row>
    <row r="199" spans="1:11" x14ac:dyDescent="0.25">
      <c r="A199" s="29"/>
      <c r="B199" s="29"/>
      <c r="C199" s="29"/>
      <c r="D199" s="29"/>
      <c r="E199" s="29"/>
      <c r="F199" s="29"/>
      <c r="G199" s="29"/>
      <c r="H199" s="29"/>
      <c r="I199" s="29"/>
      <c r="J199" s="29"/>
      <c r="K199" s="456"/>
    </row>
    <row r="200" spans="1:11" x14ac:dyDescent="0.25">
      <c r="A200" s="29"/>
      <c r="B200" s="29"/>
      <c r="C200" s="29"/>
      <c r="D200" s="29"/>
      <c r="E200" s="29"/>
      <c r="F200" s="29"/>
      <c r="G200" s="29"/>
      <c r="H200" s="29"/>
      <c r="I200" s="29"/>
      <c r="J200" s="29"/>
      <c r="K200" s="456"/>
    </row>
    <row r="201" spans="1:11" x14ac:dyDescent="0.25">
      <c r="A201" s="29"/>
      <c r="B201" s="29"/>
      <c r="C201" s="29"/>
      <c r="D201" s="29"/>
      <c r="E201" s="29"/>
      <c r="F201" s="29"/>
      <c r="G201" s="29"/>
      <c r="H201" s="29"/>
      <c r="I201" s="29"/>
      <c r="J201" s="29"/>
      <c r="K201" s="456"/>
    </row>
    <row r="202" spans="1:11" x14ac:dyDescent="0.25">
      <c r="A202" s="29"/>
      <c r="B202" s="29"/>
      <c r="C202" s="29"/>
      <c r="D202" s="29"/>
      <c r="E202" s="29"/>
      <c r="F202" s="29"/>
      <c r="G202" s="29"/>
      <c r="H202" s="29"/>
      <c r="I202" s="29"/>
      <c r="J202" s="29"/>
      <c r="K202" s="456"/>
    </row>
    <row r="203" spans="1:11" x14ac:dyDescent="0.25">
      <c r="A203" s="29"/>
      <c r="B203" s="29"/>
      <c r="C203" s="29"/>
      <c r="D203" s="29"/>
      <c r="E203" s="29"/>
      <c r="F203" s="29"/>
      <c r="G203" s="29"/>
      <c r="H203" s="29"/>
      <c r="I203" s="29"/>
      <c r="J203" s="29"/>
      <c r="K203" s="456"/>
    </row>
    <row r="204" spans="1:11" x14ac:dyDescent="0.25">
      <c r="A204" s="29"/>
      <c r="B204" s="29"/>
      <c r="C204" s="29"/>
      <c r="D204" s="29"/>
      <c r="E204" s="29"/>
      <c r="F204" s="29"/>
      <c r="G204" s="29"/>
      <c r="H204" s="29"/>
      <c r="I204" s="29"/>
      <c r="J204" s="29"/>
      <c r="K204" s="456"/>
    </row>
    <row r="205" spans="1:11" x14ac:dyDescent="0.25">
      <c r="A205" s="29"/>
      <c r="B205" s="29"/>
      <c r="C205" s="29"/>
      <c r="D205" s="29"/>
      <c r="E205" s="29"/>
      <c r="F205" s="29"/>
      <c r="G205" s="29"/>
      <c r="H205" s="29"/>
      <c r="I205" s="29"/>
      <c r="J205" s="29"/>
      <c r="K205" s="456"/>
    </row>
    <row r="206" spans="1:11" x14ac:dyDescent="0.25">
      <c r="A206" s="29"/>
      <c r="B206" s="29"/>
      <c r="C206" s="29"/>
      <c r="D206" s="29"/>
      <c r="E206" s="29"/>
      <c r="F206" s="29"/>
      <c r="G206" s="29"/>
      <c r="H206" s="29"/>
      <c r="I206" s="29"/>
      <c r="J206" s="29"/>
      <c r="K206" s="456"/>
    </row>
    <row r="207" spans="1:11" x14ac:dyDescent="0.25">
      <c r="A207" s="29"/>
      <c r="B207" s="29"/>
      <c r="C207" s="29"/>
      <c r="D207" s="29"/>
      <c r="E207" s="29"/>
      <c r="F207" s="29"/>
      <c r="G207" s="29"/>
      <c r="H207" s="29"/>
      <c r="I207" s="29"/>
      <c r="J207" s="29"/>
      <c r="K207" s="456"/>
    </row>
    <row r="208" spans="1:11" x14ac:dyDescent="0.25">
      <c r="A208" s="29"/>
      <c r="B208" s="29"/>
      <c r="C208" s="29"/>
      <c r="D208" s="29"/>
      <c r="E208" s="29"/>
      <c r="F208" s="29"/>
      <c r="G208" s="29"/>
      <c r="H208" s="29"/>
      <c r="I208" s="29"/>
      <c r="J208" s="29"/>
      <c r="K208" s="456"/>
    </row>
    <row r="209" spans="1:11" x14ac:dyDescent="0.25">
      <c r="A209" s="29"/>
      <c r="B209" s="29"/>
      <c r="C209" s="29"/>
      <c r="D209" s="29"/>
      <c r="E209" s="29"/>
      <c r="F209" s="29"/>
      <c r="G209" s="29"/>
      <c r="H209" s="29"/>
      <c r="I209" s="29"/>
      <c r="J209" s="29"/>
      <c r="K209" s="456"/>
    </row>
    <row r="210" spans="1:11" x14ac:dyDescent="0.25">
      <c r="A210" s="29"/>
      <c r="B210" s="29"/>
      <c r="C210" s="29"/>
      <c r="D210" s="29"/>
      <c r="E210" s="29"/>
      <c r="F210" s="29"/>
      <c r="G210" s="29"/>
      <c r="H210" s="29"/>
      <c r="I210" s="29"/>
      <c r="J210" s="29"/>
      <c r="K210" s="456"/>
    </row>
    <row r="211" spans="1:11" x14ac:dyDescent="0.25">
      <c r="A211" s="29"/>
      <c r="B211" s="29"/>
      <c r="C211" s="29"/>
      <c r="D211" s="29"/>
      <c r="E211" s="29"/>
      <c r="F211" s="29"/>
      <c r="G211" s="29"/>
      <c r="H211" s="29"/>
      <c r="I211" s="29"/>
      <c r="J211" s="29"/>
      <c r="K211" s="456"/>
    </row>
    <row r="212" spans="1:11" x14ac:dyDescent="0.25">
      <c r="A212" s="29"/>
      <c r="B212" s="29"/>
      <c r="C212" s="29"/>
      <c r="D212" s="29"/>
      <c r="E212" s="29"/>
      <c r="F212" s="29"/>
      <c r="G212" s="29"/>
      <c r="H212" s="29"/>
      <c r="I212" s="29"/>
      <c r="J212" s="29"/>
      <c r="K212" s="456"/>
    </row>
    <row r="213" spans="1:11" x14ac:dyDescent="0.25">
      <c r="A213" s="29"/>
      <c r="B213" s="29"/>
      <c r="C213" s="29"/>
      <c r="D213" s="29"/>
      <c r="E213" s="29"/>
      <c r="F213" s="29"/>
      <c r="G213" s="29"/>
      <c r="H213" s="29"/>
      <c r="I213" s="29"/>
      <c r="J213" s="29"/>
      <c r="K213" s="456"/>
    </row>
    <row r="214" spans="1:11" x14ac:dyDescent="0.25">
      <c r="A214" s="29"/>
      <c r="B214" s="29"/>
      <c r="C214" s="29"/>
      <c r="D214" s="29"/>
      <c r="E214" s="29"/>
      <c r="F214" s="29"/>
      <c r="G214" s="29"/>
      <c r="H214" s="29"/>
      <c r="I214" s="29"/>
      <c r="J214" s="29"/>
      <c r="K214" s="456"/>
    </row>
    <row r="215" spans="1:11" x14ac:dyDescent="0.25">
      <c r="A215" s="29"/>
      <c r="B215" s="29"/>
      <c r="C215" s="29"/>
      <c r="D215" s="29"/>
      <c r="E215" s="29"/>
      <c r="F215" s="29"/>
      <c r="G215" s="29"/>
      <c r="H215" s="29"/>
      <c r="I215" s="29"/>
      <c r="J215" s="29"/>
      <c r="K215" s="456"/>
    </row>
    <row r="216" spans="1:11" x14ac:dyDescent="0.25">
      <c r="A216" s="29"/>
      <c r="B216" s="29"/>
      <c r="C216" s="29"/>
      <c r="D216" s="29"/>
      <c r="E216" s="29"/>
      <c r="F216" s="29"/>
      <c r="G216" s="29"/>
      <c r="H216" s="29"/>
      <c r="I216" s="29"/>
      <c r="J216" s="29"/>
      <c r="K216" s="456"/>
    </row>
    <row r="217" spans="1:11" x14ac:dyDescent="0.25">
      <c r="A217" s="29"/>
      <c r="B217" s="29"/>
      <c r="C217" s="29"/>
      <c r="D217" s="29"/>
      <c r="E217" s="29"/>
      <c r="F217" s="29"/>
      <c r="G217" s="29"/>
      <c r="H217" s="29"/>
      <c r="I217" s="29"/>
      <c r="J217" s="29"/>
      <c r="K217" s="456"/>
    </row>
    <row r="218" spans="1:11" x14ac:dyDescent="0.25">
      <c r="A218" s="29"/>
      <c r="B218" s="29"/>
      <c r="C218" s="29"/>
      <c r="D218" s="29"/>
      <c r="E218" s="29"/>
      <c r="F218" s="29"/>
      <c r="G218" s="29"/>
      <c r="H218" s="29"/>
      <c r="I218" s="29"/>
      <c r="J218" s="29"/>
      <c r="K218" s="456"/>
    </row>
    <row r="219" spans="1:11" x14ac:dyDescent="0.25">
      <c r="A219" s="29"/>
      <c r="B219" s="29"/>
      <c r="C219" s="29"/>
      <c r="D219" s="29"/>
      <c r="E219" s="29"/>
      <c r="F219" s="29"/>
      <c r="G219" s="29"/>
      <c r="H219" s="29"/>
      <c r="I219" s="29"/>
      <c r="J219" s="29"/>
      <c r="K219" s="456"/>
    </row>
    <row r="220" spans="1:11" x14ac:dyDescent="0.25">
      <c r="A220" s="29"/>
      <c r="B220" s="29"/>
      <c r="C220" s="29"/>
      <c r="D220" s="29"/>
      <c r="E220" s="29"/>
      <c r="F220" s="29"/>
      <c r="G220" s="29"/>
      <c r="H220" s="29"/>
      <c r="I220" s="29"/>
      <c r="J220" s="29"/>
      <c r="K220" s="456"/>
    </row>
    <row r="221" spans="1:11" x14ac:dyDescent="0.25">
      <c r="A221" s="29"/>
      <c r="B221" s="29"/>
      <c r="C221" s="29"/>
      <c r="D221" s="29"/>
      <c r="E221" s="29"/>
      <c r="F221" s="29"/>
      <c r="G221" s="29"/>
      <c r="H221" s="29"/>
      <c r="I221" s="29"/>
      <c r="J221" s="29"/>
      <c r="K221" s="456"/>
    </row>
    <row r="222" spans="1:11" x14ac:dyDescent="0.25">
      <c r="A222" s="29"/>
      <c r="B222" s="29"/>
      <c r="C222" s="29"/>
      <c r="D222" s="29"/>
      <c r="E222" s="29"/>
      <c r="F222" s="29"/>
      <c r="G222" s="29"/>
      <c r="H222" s="29"/>
      <c r="I222" s="29"/>
      <c r="J222" s="29"/>
      <c r="K222" s="456"/>
    </row>
    <row r="223" spans="1:11" x14ac:dyDescent="0.25">
      <c r="A223" s="29"/>
      <c r="B223" s="29"/>
      <c r="C223" s="29"/>
      <c r="D223" s="29"/>
      <c r="E223" s="29"/>
      <c r="F223" s="29"/>
      <c r="G223" s="29"/>
      <c r="H223" s="29"/>
      <c r="I223" s="29"/>
      <c r="J223" s="29"/>
      <c r="K223" s="456"/>
    </row>
    <row r="224" spans="1:11" x14ac:dyDescent="0.25">
      <c r="A224" s="29"/>
      <c r="B224" s="29"/>
      <c r="C224" s="29"/>
      <c r="D224" s="29"/>
      <c r="E224" s="29"/>
      <c r="F224" s="29"/>
      <c r="G224" s="29"/>
      <c r="H224" s="29"/>
      <c r="I224" s="29"/>
      <c r="J224" s="29"/>
      <c r="K224" s="456"/>
    </row>
    <row r="225" spans="1:11" x14ac:dyDescent="0.25">
      <c r="A225" s="29"/>
      <c r="B225" s="29"/>
      <c r="C225" s="29"/>
      <c r="D225" s="29"/>
      <c r="E225" s="29"/>
      <c r="F225" s="29"/>
      <c r="G225" s="29"/>
      <c r="H225" s="29"/>
      <c r="I225" s="29"/>
      <c r="J225" s="29"/>
      <c r="K225" s="456"/>
    </row>
    <row r="226" spans="1:11" x14ac:dyDescent="0.25">
      <c r="A226" s="29"/>
      <c r="B226" s="29"/>
      <c r="C226" s="29"/>
      <c r="D226" s="29"/>
      <c r="E226" s="29"/>
      <c r="F226" s="29"/>
      <c r="G226" s="29"/>
      <c r="H226" s="29"/>
      <c r="I226" s="29"/>
      <c r="J226" s="29"/>
      <c r="K226" s="456"/>
    </row>
    <row r="227" spans="1:11" x14ac:dyDescent="0.25">
      <c r="A227" s="29"/>
      <c r="B227" s="29"/>
      <c r="C227" s="29"/>
      <c r="D227" s="29"/>
      <c r="E227" s="29"/>
      <c r="F227" s="29"/>
      <c r="G227" s="29"/>
      <c r="H227" s="29"/>
      <c r="I227" s="29"/>
      <c r="J227" s="29"/>
      <c r="K227" s="456"/>
    </row>
    <row r="228" spans="1:11" x14ac:dyDescent="0.25">
      <c r="A228" s="29"/>
      <c r="B228" s="29"/>
      <c r="C228" s="29"/>
      <c r="D228" s="29"/>
      <c r="E228" s="29"/>
      <c r="F228" s="29"/>
      <c r="G228" s="29"/>
      <c r="H228" s="29"/>
      <c r="I228" s="29"/>
      <c r="J228" s="29"/>
      <c r="K228" s="456"/>
    </row>
    <row r="229" spans="1:11" x14ac:dyDescent="0.25">
      <c r="A229" s="29"/>
      <c r="B229" s="29"/>
      <c r="C229" s="29"/>
      <c r="D229" s="29"/>
      <c r="E229" s="29"/>
      <c r="F229" s="29"/>
      <c r="G229" s="29"/>
      <c r="H229" s="29"/>
      <c r="I229" s="29"/>
      <c r="J229" s="29"/>
      <c r="K229" s="456"/>
    </row>
    <row r="230" spans="1:11" x14ac:dyDescent="0.25">
      <c r="A230" s="29"/>
      <c r="B230" s="29"/>
      <c r="C230" s="29"/>
      <c r="D230" s="29"/>
      <c r="E230" s="29"/>
      <c r="F230" s="29"/>
      <c r="G230" s="29"/>
      <c r="H230" s="29"/>
      <c r="I230" s="29"/>
      <c r="J230" s="29"/>
      <c r="K230" s="456"/>
    </row>
    <row r="231" spans="1:11" x14ac:dyDescent="0.25">
      <c r="A231" s="29"/>
      <c r="B231" s="29"/>
      <c r="C231" s="29"/>
      <c r="D231" s="29"/>
      <c r="E231" s="29"/>
      <c r="F231" s="29"/>
      <c r="G231" s="29"/>
      <c r="H231" s="29"/>
      <c r="I231" s="29"/>
      <c r="J231" s="29"/>
      <c r="K231" s="456"/>
    </row>
    <row r="232" spans="1:11" x14ac:dyDescent="0.25">
      <c r="A232" s="29"/>
      <c r="B232" s="29"/>
      <c r="C232" s="29"/>
      <c r="D232" s="29"/>
      <c r="E232" s="29"/>
      <c r="F232" s="29"/>
      <c r="G232" s="29"/>
      <c r="H232" s="29"/>
      <c r="I232" s="29"/>
      <c r="J232" s="29"/>
      <c r="K232" s="456"/>
    </row>
    <row r="233" spans="1:11" x14ac:dyDescent="0.25">
      <c r="A233" s="29"/>
      <c r="B233" s="29"/>
      <c r="C233" s="29"/>
      <c r="D233" s="29"/>
      <c r="E233" s="29"/>
      <c r="F233" s="29"/>
      <c r="G233" s="29"/>
      <c r="H233" s="29"/>
      <c r="I233" s="29"/>
      <c r="J233" s="29"/>
      <c r="K233" s="456"/>
    </row>
    <row r="234" spans="1:11" x14ac:dyDescent="0.25">
      <c r="A234" s="29"/>
      <c r="B234" s="29"/>
      <c r="C234" s="29"/>
      <c r="D234" s="29"/>
      <c r="E234" s="29"/>
      <c r="F234" s="29"/>
      <c r="G234" s="29"/>
      <c r="H234" s="29"/>
      <c r="I234" s="29"/>
      <c r="J234" s="29"/>
      <c r="K234" s="456"/>
    </row>
    <row r="235" spans="1:11" x14ac:dyDescent="0.25">
      <c r="A235" s="29"/>
      <c r="B235" s="29"/>
      <c r="C235" s="29"/>
      <c r="D235" s="29"/>
      <c r="E235" s="29"/>
      <c r="F235" s="29"/>
      <c r="G235" s="29"/>
      <c r="H235" s="29"/>
      <c r="I235" s="29"/>
      <c r="J235" s="29"/>
      <c r="K235" s="456"/>
    </row>
    <row r="236" spans="1:11" x14ac:dyDescent="0.25">
      <c r="A236" s="29"/>
      <c r="B236" s="29"/>
      <c r="C236" s="29"/>
      <c r="D236" s="29"/>
      <c r="E236" s="29"/>
      <c r="F236" s="29"/>
      <c r="G236" s="29"/>
      <c r="H236" s="29"/>
      <c r="I236" s="29"/>
      <c r="J236" s="29"/>
      <c r="K236" s="456"/>
    </row>
    <row r="237" spans="1:11" x14ac:dyDescent="0.25">
      <c r="A237" s="29"/>
      <c r="B237" s="29"/>
      <c r="C237" s="29"/>
      <c r="D237" s="29"/>
      <c r="E237" s="29"/>
      <c r="F237" s="29"/>
      <c r="G237" s="29"/>
      <c r="H237" s="29"/>
      <c r="I237" s="29"/>
      <c r="J237" s="29"/>
      <c r="K237" s="456"/>
    </row>
    <row r="238" spans="1:11" x14ac:dyDescent="0.25">
      <c r="A238" s="29"/>
      <c r="B238" s="29"/>
      <c r="C238" s="29"/>
      <c r="D238" s="29"/>
      <c r="E238" s="29"/>
      <c r="F238" s="29"/>
      <c r="G238" s="29"/>
      <c r="H238" s="29"/>
      <c r="I238" s="29"/>
      <c r="J238" s="29"/>
      <c r="K238" s="456"/>
    </row>
    <row r="239" spans="1:11" x14ac:dyDescent="0.25">
      <c r="A239" s="29"/>
      <c r="B239" s="29"/>
      <c r="C239" s="29"/>
      <c r="D239" s="29"/>
      <c r="E239" s="29"/>
      <c r="F239" s="29"/>
      <c r="G239" s="29"/>
      <c r="H239" s="29"/>
      <c r="I239" s="29"/>
      <c r="J239" s="29"/>
      <c r="K239" s="456"/>
    </row>
    <row r="240" spans="1:11" x14ac:dyDescent="0.25">
      <c r="A240" s="29"/>
      <c r="B240" s="29"/>
      <c r="C240" s="29"/>
      <c r="D240" s="29"/>
      <c r="E240" s="29"/>
      <c r="F240" s="29"/>
      <c r="G240" s="29"/>
      <c r="H240" s="29"/>
      <c r="I240" s="29"/>
      <c r="J240" s="29"/>
      <c r="K240" s="456"/>
    </row>
    <row r="241" spans="1:11" x14ac:dyDescent="0.25">
      <c r="A241" s="29"/>
      <c r="B241" s="29"/>
      <c r="C241" s="29"/>
      <c r="D241" s="29"/>
      <c r="E241" s="29"/>
      <c r="F241" s="29"/>
      <c r="G241" s="29"/>
      <c r="H241" s="29"/>
      <c r="I241" s="29"/>
      <c r="J241" s="29"/>
      <c r="K241" s="456"/>
    </row>
    <row r="242" spans="1:11" x14ac:dyDescent="0.25">
      <c r="A242" s="29"/>
      <c r="B242" s="29"/>
      <c r="C242" s="29"/>
      <c r="D242" s="29"/>
      <c r="E242" s="29"/>
      <c r="F242" s="29"/>
      <c r="G242" s="29"/>
      <c r="H242" s="29"/>
      <c r="I242" s="29"/>
      <c r="J242" s="29"/>
      <c r="K242" s="456"/>
    </row>
    <row r="243" spans="1:11" x14ac:dyDescent="0.25">
      <c r="A243" s="29"/>
      <c r="B243" s="29"/>
      <c r="C243" s="29"/>
      <c r="D243" s="29"/>
      <c r="E243" s="29"/>
      <c r="F243" s="29"/>
      <c r="G243" s="29"/>
      <c r="H243" s="29"/>
      <c r="I243" s="29"/>
      <c r="J243" s="29"/>
      <c r="K243" s="456"/>
    </row>
    <row r="244" spans="1:11" x14ac:dyDescent="0.25">
      <c r="A244" s="29"/>
      <c r="B244" s="29"/>
      <c r="C244" s="29"/>
      <c r="D244" s="29"/>
      <c r="E244" s="29"/>
      <c r="F244" s="29"/>
      <c r="G244" s="29"/>
      <c r="H244" s="29"/>
      <c r="I244" s="29"/>
      <c r="J244" s="29"/>
      <c r="K244" s="456"/>
    </row>
    <row r="245" spans="1:11" x14ac:dyDescent="0.25">
      <c r="A245" s="29"/>
      <c r="B245" s="29"/>
      <c r="C245" s="29"/>
      <c r="D245" s="29"/>
      <c r="E245" s="29"/>
      <c r="F245" s="29"/>
      <c r="G245" s="29"/>
      <c r="H245" s="29"/>
      <c r="I245" s="29"/>
      <c r="J245" s="29"/>
      <c r="K245" s="456"/>
    </row>
    <row r="246" spans="1:11" x14ac:dyDescent="0.25">
      <c r="A246" s="29"/>
      <c r="B246" s="29"/>
      <c r="C246" s="29"/>
      <c r="D246" s="29"/>
      <c r="E246" s="29"/>
      <c r="F246" s="29"/>
      <c r="G246" s="29"/>
      <c r="H246" s="29"/>
      <c r="I246" s="29"/>
      <c r="J246" s="29"/>
      <c r="K246" s="456"/>
    </row>
    <row r="247" spans="1:11" x14ac:dyDescent="0.25">
      <c r="A247" s="29"/>
      <c r="B247" s="29"/>
      <c r="C247" s="29"/>
      <c r="D247" s="29"/>
      <c r="E247" s="29"/>
      <c r="F247" s="29"/>
      <c r="G247" s="29"/>
      <c r="H247" s="29"/>
      <c r="I247" s="29"/>
      <c r="J247" s="29"/>
      <c r="K247" s="456"/>
    </row>
    <row r="248" spans="1:11" x14ac:dyDescent="0.25">
      <c r="A248" s="29"/>
      <c r="B248" s="29"/>
      <c r="C248" s="29"/>
      <c r="D248" s="29"/>
      <c r="E248" s="29"/>
      <c r="F248" s="29"/>
      <c r="G248" s="29"/>
      <c r="H248" s="29"/>
      <c r="I248" s="29"/>
      <c r="J248" s="29"/>
      <c r="K248" s="456"/>
    </row>
    <row r="249" spans="1:11" x14ac:dyDescent="0.25">
      <c r="A249" s="29"/>
      <c r="B249" s="29"/>
      <c r="C249" s="29"/>
      <c r="D249" s="29"/>
      <c r="E249" s="29"/>
      <c r="F249" s="29"/>
      <c r="G249" s="29"/>
      <c r="H249" s="29"/>
      <c r="I249" s="29"/>
      <c r="J249" s="29"/>
      <c r="K249" s="456"/>
    </row>
    <row r="250" spans="1:11" x14ac:dyDescent="0.25">
      <c r="A250" s="29"/>
      <c r="B250" s="29"/>
      <c r="C250" s="29"/>
      <c r="D250" s="29"/>
      <c r="E250" s="29"/>
      <c r="F250" s="29"/>
      <c r="G250" s="29"/>
      <c r="H250" s="29"/>
      <c r="I250" s="29"/>
      <c r="J250" s="29"/>
      <c r="K250" s="456"/>
    </row>
    <row r="251" spans="1:11" x14ac:dyDescent="0.25">
      <c r="A251" s="29"/>
      <c r="B251" s="29"/>
      <c r="C251" s="29"/>
      <c r="D251" s="29"/>
      <c r="E251" s="29"/>
      <c r="F251" s="29"/>
      <c r="G251" s="29"/>
      <c r="H251" s="29"/>
      <c r="I251" s="29"/>
      <c r="J251" s="29"/>
      <c r="K251" s="456"/>
    </row>
    <row r="252" spans="1:11" x14ac:dyDescent="0.25">
      <c r="A252" s="29"/>
      <c r="B252" s="29"/>
      <c r="C252" s="29"/>
      <c r="D252" s="29"/>
      <c r="E252" s="29"/>
      <c r="F252" s="29"/>
      <c r="G252" s="29"/>
      <c r="H252" s="29"/>
      <c r="I252" s="29"/>
      <c r="J252" s="29"/>
      <c r="K252" s="456"/>
    </row>
    <row r="253" spans="1:11" x14ac:dyDescent="0.25">
      <c r="A253" s="29"/>
      <c r="B253" s="29"/>
      <c r="C253" s="29"/>
      <c r="D253" s="29"/>
      <c r="E253" s="29"/>
      <c r="F253" s="29"/>
      <c r="G253" s="29"/>
      <c r="H253" s="29"/>
      <c r="I253" s="29"/>
      <c r="J253" s="29"/>
      <c r="K253" s="456"/>
    </row>
    <row r="254" spans="1:11" x14ac:dyDescent="0.25">
      <c r="A254" s="29"/>
      <c r="B254" s="29"/>
      <c r="C254" s="29"/>
      <c r="D254" s="29"/>
      <c r="E254" s="29"/>
      <c r="F254" s="29"/>
      <c r="G254" s="29"/>
      <c r="H254" s="29"/>
      <c r="I254" s="29"/>
      <c r="J254" s="29"/>
      <c r="K254" s="456"/>
    </row>
    <row r="255" spans="1:11" x14ac:dyDescent="0.25">
      <c r="A255" s="29"/>
      <c r="B255" s="29"/>
      <c r="C255" s="29"/>
      <c r="D255" s="29"/>
      <c r="E255" s="29"/>
      <c r="F255" s="29"/>
      <c r="G255" s="29"/>
      <c r="H255" s="29"/>
      <c r="I255" s="29"/>
      <c r="J255" s="29"/>
      <c r="K255" s="456"/>
    </row>
    <row r="256" spans="1:11" x14ac:dyDescent="0.25">
      <c r="A256" s="29"/>
      <c r="B256" s="29"/>
      <c r="C256" s="29"/>
      <c r="D256" s="29"/>
      <c r="E256" s="29"/>
      <c r="F256" s="29"/>
      <c r="G256" s="29"/>
      <c r="H256" s="29"/>
      <c r="I256" s="29"/>
      <c r="J256" s="29"/>
      <c r="K256" s="456"/>
    </row>
    <row r="257" spans="1:11" x14ac:dyDescent="0.25">
      <c r="A257" s="29"/>
      <c r="B257" s="29"/>
      <c r="C257" s="29"/>
      <c r="D257" s="29"/>
      <c r="E257" s="29"/>
      <c r="F257" s="29"/>
      <c r="G257" s="29"/>
      <c r="H257" s="29"/>
      <c r="I257" s="29"/>
      <c r="J257" s="29"/>
      <c r="K257" s="456"/>
    </row>
    <row r="258" spans="1:11" x14ac:dyDescent="0.25">
      <c r="A258" s="29"/>
      <c r="B258" s="29"/>
      <c r="C258" s="29"/>
      <c r="D258" s="29"/>
      <c r="E258" s="29"/>
      <c r="F258" s="29"/>
      <c r="G258" s="29"/>
      <c r="H258" s="29"/>
      <c r="I258" s="29"/>
      <c r="J258" s="29"/>
      <c r="K258" s="456"/>
    </row>
    <row r="259" spans="1:11" x14ac:dyDescent="0.25">
      <c r="A259" s="29"/>
      <c r="B259" s="29"/>
      <c r="C259" s="29"/>
      <c r="D259" s="29"/>
      <c r="E259" s="29"/>
      <c r="F259" s="29"/>
      <c r="G259" s="29"/>
      <c r="H259" s="29"/>
      <c r="I259" s="29"/>
      <c r="J259" s="29"/>
      <c r="K259" s="456"/>
    </row>
    <row r="260" spans="1:11" x14ac:dyDescent="0.25">
      <c r="A260" s="29"/>
      <c r="B260" s="29"/>
      <c r="C260" s="29"/>
      <c r="D260" s="29"/>
      <c r="E260" s="29"/>
      <c r="F260" s="29"/>
      <c r="G260" s="29"/>
      <c r="H260" s="29"/>
      <c r="I260" s="29"/>
      <c r="J260" s="29"/>
      <c r="K260" s="456"/>
    </row>
    <row r="261" spans="1:11" x14ac:dyDescent="0.25">
      <c r="A261" s="29"/>
      <c r="B261" s="29"/>
      <c r="C261" s="29"/>
      <c r="D261" s="29"/>
      <c r="E261" s="29"/>
      <c r="F261" s="29"/>
      <c r="G261" s="29"/>
      <c r="H261" s="29"/>
      <c r="I261" s="29"/>
      <c r="J261" s="29"/>
      <c r="K261" s="456"/>
    </row>
    <row r="262" spans="1:11" x14ac:dyDescent="0.25">
      <c r="A262" s="29"/>
      <c r="B262" s="29"/>
      <c r="C262" s="29"/>
      <c r="D262" s="29"/>
      <c r="E262" s="29"/>
      <c r="F262" s="29"/>
      <c r="G262" s="29"/>
      <c r="H262" s="29"/>
      <c r="I262" s="29"/>
      <c r="J262" s="29"/>
      <c r="K262" s="456"/>
    </row>
    <row r="263" spans="1:11" x14ac:dyDescent="0.25">
      <c r="A263" s="29"/>
      <c r="B263" s="29"/>
      <c r="C263" s="29"/>
      <c r="D263" s="29"/>
      <c r="E263" s="29"/>
      <c r="F263" s="29"/>
      <c r="G263" s="29"/>
      <c r="H263" s="29"/>
      <c r="I263" s="29"/>
      <c r="J263" s="29"/>
      <c r="K263" s="456"/>
    </row>
    <row r="264" spans="1:11" x14ac:dyDescent="0.25">
      <c r="A264" s="29"/>
      <c r="B264" s="29"/>
      <c r="C264" s="29"/>
      <c r="D264" s="29"/>
      <c r="E264" s="29"/>
      <c r="F264" s="29"/>
      <c r="G264" s="29"/>
      <c r="H264" s="29"/>
      <c r="I264" s="29"/>
      <c r="J264" s="29"/>
      <c r="K264" s="456"/>
    </row>
    <row r="265" spans="1:11" x14ac:dyDescent="0.25">
      <c r="A265" s="29"/>
      <c r="B265" s="29"/>
      <c r="C265" s="29"/>
      <c r="D265" s="29"/>
      <c r="E265" s="29"/>
      <c r="F265" s="29"/>
      <c r="G265" s="29"/>
      <c r="H265" s="29"/>
      <c r="I265" s="29"/>
      <c r="J265" s="29"/>
      <c r="K265" s="456"/>
    </row>
    <row r="266" spans="1:11" x14ac:dyDescent="0.25">
      <c r="A266" s="29"/>
      <c r="B266" s="29"/>
      <c r="C266" s="29"/>
      <c r="D266" s="29"/>
      <c r="E266" s="29"/>
      <c r="F266" s="29"/>
      <c r="G266" s="29"/>
      <c r="H266" s="29"/>
      <c r="I266" s="29"/>
      <c r="J266" s="29"/>
      <c r="K266" s="456"/>
    </row>
    <row r="267" spans="1:11" x14ac:dyDescent="0.25">
      <c r="A267" s="29"/>
      <c r="B267" s="29"/>
      <c r="C267" s="29"/>
      <c r="D267" s="29"/>
      <c r="E267" s="29"/>
      <c r="F267" s="29"/>
      <c r="G267" s="29"/>
      <c r="H267" s="29"/>
      <c r="I267" s="29"/>
      <c r="J267" s="29"/>
      <c r="K267" s="456"/>
    </row>
    <row r="268" spans="1:11" x14ac:dyDescent="0.25">
      <c r="A268" s="29"/>
      <c r="B268" s="29"/>
      <c r="C268" s="29"/>
      <c r="D268" s="29"/>
      <c r="E268" s="29"/>
      <c r="F268" s="29"/>
      <c r="G268" s="29"/>
      <c r="H268" s="29"/>
      <c r="I268" s="29"/>
      <c r="J268" s="29"/>
      <c r="K268" s="456"/>
    </row>
    <row r="269" spans="1:11" x14ac:dyDescent="0.25">
      <c r="A269" s="29"/>
      <c r="B269" s="29"/>
      <c r="C269" s="29"/>
      <c r="D269" s="29"/>
      <c r="E269" s="29"/>
      <c r="F269" s="29"/>
      <c r="G269" s="29"/>
      <c r="H269" s="29"/>
      <c r="I269" s="29"/>
      <c r="J269" s="29"/>
      <c r="K269" s="456"/>
    </row>
    <row r="270" spans="1:11" x14ac:dyDescent="0.25">
      <c r="A270" s="29"/>
      <c r="B270" s="29"/>
      <c r="C270" s="29"/>
      <c r="D270" s="29"/>
      <c r="E270" s="29"/>
      <c r="F270" s="29"/>
      <c r="G270" s="29"/>
      <c r="H270" s="29"/>
      <c r="I270" s="29"/>
      <c r="J270" s="29"/>
      <c r="K270" s="456"/>
    </row>
    <row r="271" spans="1:11" x14ac:dyDescent="0.25">
      <c r="A271" s="29"/>
      <c r="B271" s="29"/>
      <c r="C271" s="29"/>
      <c r="D271" s="29"/>
      <c r="E271" s="29"/>
      <c r="F271" s="29"/>
      <c r="G271" s="29"/>
      <c r="H271" s="29"/>
      <c r="I271" s="29"/>
      <c r="J271" s="29"/>
      <c r="K271" s="456"/>
    </row>
    <row r="272" spans="1:11" x14ac:dyDescent="0.25">
      <c r="A272" s="29"/>
      <c r="B272" s="29"/>
      <c r="C272" s="29"/>
      <c r="D272" s="29"/>
      <c r="E272" s="29"/>
      <c r="F272" s="29"/>
      <c r="G272" s="29"/>
      <c r="H272" s="29"/>
      <c r="I272" s="29"/>
      <c r="J272" s="29"/>
      <c r="K272" s="456"/>
    </row>
    <row r="273" spans="1:11" x14ac:dyDescent="0.25">
      <c r="A273" s="29"/>
      <c r="B273" s="29"/>
      <c r="C273" s="29"/>
      <c r="D273" s="29"/>
      <c r="E273" s="29"/>
      <c r="F273" s="29"/>
      <c r="G273" s="29"/>
      <c r="H273" s="29"/>
      <c r="I273" s="29"/>
      <c r="J273" s="29"/>
      <c r="K273" s="456"/>
    </row>
    <row r="274" spans="1:11" x14ac:dyDescent="0.25">
      <c r="A274" s="29"/>
      <c r="B274" s="29"/>
      <c r="C274" s="29"/>
      <c r="D274" s="29"/>
      <c r="E274" s="29"/>
      <c r="F274" s="29"/>
      <c r="G274" s="29"/>
      <c r="H274" s="29"/>
      <c r="I274" s="29"/>
      <c r="J274" s="29"/>
      <c r="K274" s="456"/>
    </row>
    <row r="275" spans="1:11" x14ac:dyDescent="0.25">
      <c r="A275" s="29"/>
      <c r="B275" s="29"/>
      <c r="C275" s="29"/>
      <c r="D275" s="29"/>
      <c r="E275" s="29"/>
      <c r="F275" s="29"/>
      <c r="G275" s="29"/>
      <c r="H275" s="29"/>
      <c r="I275" s="29"/>
      <c r="J275" s="29"/>
      <c r="K275" s="456"/>
    </row>
    <row r="276" spans="1:11" x14ac:dyDescent="0.25">
      <c r="A276" s="29"/>
      <c r="B276" s="29"/>
      <c r="C276" s="29"/>
      <c r="D276" s="29"/>
      <c r="E276" s="29"/>
      <c r="F276" s="29"/>
      <c r="G276" s="29"/>
      <c r="H276" s="29"/>
      <c r="I276" s="29"/>
      <c r="J276" s="29"/>
      <c r="K276" s="456"/>
    </row>
    <row r="277" spans="1:11" x14ac:dyDescent="0.25">
      <c r="A277" s="29"/>
      <c r="B277" s="29"/>
      <c r="C277" s="29"/>
      <c r="D277" s="29"/>
      <c r="E277" s="29"/>
      <c r="F277" s="29"/>
      <c r="G277" s="29"/>
      <c r="H277" s="29"/>
      <c r="I277" s="29"/>
      <c r="J277" s="29"/>
      <c r="K277" s="456"/>
    </row>
    <row r="278" spans="1:11" x14ac:dyDescent="0.25">
      <c r="A278" s="29"/>
      <c r="B278" s="29"/>
      <c r="C278" s="29"/>
      <c r="D278" s="29"/>
      <c r="E278" s="29"/>
      <c r="F278" s="29"/>
      <c r="G278" s="29"/>
      <c r="H278" s="29"/>
      <c r="I278" s="29"/>
      <c r="J278" s="29"/>
      <c r="K278" s="456"/>
    </row>
    <row r="279" spans="1:11" x14ac:dyDescent="0.25">
      <c r="A279" s="29"/>
      <c r="B279" s="29"/>
      <c r="C279" s="29"/>
      <c r="D279" s="29"/>
      <c r="E279" s="29"/>
      <c r="F279" s="29"/>
      <c r="G279" s="29"/>
      <c r="H279" s="29"/>
      <c r="I279" s="29"/>
      <c r="J279" s="29"/>
      <c r="K279" s="456"/>
    </row>
    <row r="280" spans="1:11" x14ac:dyDescent="0.25">
      <c r="A280" s="29"/>
      <c r="B280" s="29"/>
      <c r="C280" s="29"/>
      <c r="D280" s="29"/>
      <c r="E280" s="29"/>
      <c r="F280" s="29"/>
      <c r="G280" s="29"/>
      <c r="H280" s="29"/>
      <c r="I280" s="29"/>
      <c r="J280" s="29"/>
      <c r="K280" s="456"/>
    </row>
    <row r="281" spans="1:11" x14ac:dyDescent="0.25">
      <c r="A281" s="29"/>
      <c r="B281" s="29"/>
      <c r="C281" s="29"/>
      <c r="D281" s="29"/>
      <c r="E281" s="29"/>
      <c r="F281" s="29"/>
      <c r="G281" s="29"/>
      <c r="H281" s="29"/>
      <c r="I281" s="29"/>
      <c r="J281" s="29"/>
      <c r="K281" s="456"/>
    </row>
    <row r="282" spans="1:11" x14ac:dyDescent="0.25">
      <c r="A282" s="29"/>
      <c r="B282" s="29"/>
      <c r="C282" s="29"/>
      <c r="D282" s="29"/>
      <c r="E282" s="29"/>
      <c r="F282" s="29"/>
      <c r="G282" s="29"/>
      <c r="H282" s="29"/>
      <c r="I282" s="29"/>
      <c r="J282" s="29"/>
      <c r="K282" s="456"/>
    </row>
    <row r="283" spans="1:11" x14ac:dyDescent="0.25">
      <c r="A283" s="29"/>
      <c r="B283" s="29"/>
      <c r="C283" s="29"/>
      <c r="D283" s="29"/>
      <c r="E283" s="29"/>
      <c r="F283" s="29"/>
      <c r="G283" s="29"/>
      <c r="H283" s="29"/>
      <c r="I283" s="29"/>
      <c r="J283" s="29"/>
      <c r="K283" s="456"/>
    </row>
    <row r="284" spans="1:11" x14ac:dyDescent="0.25">
      <c r="A284" s="29"/>
      <c r="B284" s="29"/>
      <c r="C284" s="29"/>
      <c r="D284" s="29"/>
      <c r="E284" s="29"/>
      <c r="F284" s="29"/>
      <c r="G284" s="29"/>
      <c r="H284" s="29"/>
      <c r="I284" s="29"/>
      <c r="J284" s="29"/>
      <c r="K284" s="456"/>
    </row>
    <row r="285" spans="1:11" x14ac:dyDescent="0.25">
      <c r="A285" s="29"/>
      <c r="B285" s="29"/>
      <c r="C285" s="29"/>
      <c r="D285" s="29"/>
      <c r="E285" s="29"/>
      <c r="F285" s="29"/>
      <c r="G285" s="29"/>
      <c r="H285" s="29"/>
      <c r="I285" s="29"/>
      <c r="J285" s="29"/>
      <c r="K285" s="456"/>
    </row>
    <row r="286" spans="1:11" x14ac:dyDescent="0.25">
      <c r="A286" s="29"/>
      <c r="B286" s="29"/>
      <c r="C286" s="29"/>
      <c r="D286" s="29"/>
      <c r="E286" s="29"/>
      <c r="F286" s="29"/>
      <c r="G286" s="29"/>
      <c r="H286" s="29"/>
      <c r="I286" s="29"/>
      <c r="J286" s="29"/>
      <c r="K286" s="456"/>
    </row>
    <row r="287" spans="1:11" x14ac:dyDescent="0.25">
      <c r="A287" s="29"/>
      <c r="B287" s="29"/>
      <c r="C287" s="29"/>
      <c r="D287" s="29"/>
      <c r="E287" s="29"/>
      <c r="F287" s="29"/>
      <c r="G287" s="29"/>
      <c r="H287" s="29"/>
      <c r="I287" s="29"/>
      <c r="J287" s="29"/>
      <c r="K287" s="456"/>
    </row>
    <row r="288" spans="1:11" x14ac:dyDescent="0.25">
      <c r="A288" s="29"/>
      <c r="B288" s="29"/>
      <c r="C288" s="29"/>
      <c r="D288" s="29"/>
      <c r="E288" s="29"/>
      <c r="F288" s="29"/>
      <c r="G288" s="29"/>
      <c r="H288" s="29"/>
      <c r="I288" s="29"/>
      <c r="J288" s="29"/>
      <c r="K288" s="456"/>
    </row>
    <row r="289" spans="1:11" x14ac:dyDescent="0.25">
      <c r="A289" s="29"/>
      <c r="B289" s="29"/>
      <c r="C289" s="29"/>
      <c r="D289" s="29"/>
      <c r="E289" s="29"/>
      <c r="F289" s="29"/>
      <c r="G289" s="29"/>
      <c r="H289" s="29"/>
      <c r="I289" s="29"/>
      <c r="J289" s="29"/>
      <c r="K289" s="456"/>
    </row>
    <row r="290" spans="1:11" x14ac:dyDescent="0.25">
      <c r="A290" s="29"/>
      <c r="B290" s="29"/>
      <c r="C290" s="29"/>
      <c r="D290" s="29"/>
      <c r="E290" s="29"/>
      <c r="F290" s="29"/>
      <c r="G290" s="29"/>
      <c r="H290" s="29"/>
      <c r="I290" s="29"/>
      <c r="J290" s="29"/>
      <c r="K290" s="456"/>
    </row>
    <row r="291" spans="1:11" x14ac:dyDescent="0.25">
      <c r="A291" s="29"/>
      <c r="B291" s="29"/>
      <c r="C291" s="29"/>
      <c r="D291" s="29"/>
      <c r="E291" s="29"/>
      <c r="F291" s="29"/>
      <c r="G291" s="29"/>
      <c r="H291" s="29"/>
      <c r="I291" s="29"/>
      <c r="J291" s="29"/>
      <c r="K291" s="456"/>
    </row>
    <row r="292" spans="1:11" x14ac:dyDescent="0.25">
      <c r="A292" s="29"/>
      <c r="B292" s="29"/>
      <c r="C292" s="29"/>
      <c r="D292" s="29"/>
      <c r="E292" s="29"/>
      <c r="F292" s="29"/>
      <c r="G292" s="29"/>
      <c r="H292" s="29"/>
      <c r="I292" s="29"/>
      <c r="J292" s="29"/>
      <c r="K292" s="456"/>
    </row>
    <row r="293" spans="1:11" x14ac:dyDescent="0.25">
      <c r="A293" s="29"/>
      <c r="B293" s="29"/>
      <c r="C293" s="29"/>
      <c r="D293" s="29"/>
      <c r="E293" s="29"/>
      <c r="F293" s="29"/>
      <c r="G293" s="29"/>
      <c r="H293" s="29"/>
      <c r="I293" s="29"/>
      <c r="J293" s="29"/>
      <c r="K293" s="456"/>
    </row>
    <row r="294" spans="1:11" x14ac:dyDescent="0.25">
      <c r="A294" s="29"/>
      <c r="B294" s="29"/>
      <c r="C294" s="29"/>
      <c r="D294" s="29"/>
      <c r="E294" s="29"/>
      <c r="F294" s="29"/>
      <c r="G294" s="29"/>
      <c r="H294" s="29"/>
      <c r="I294" s="29"/>
      <c r="J294" s="29"/>
      <c r="K294" s="456"/>
    </row>
    <row r="295" spans="1:11" x14ac:dyDescent="0.25">
      <c r="A295" s="29"/>
      <c r="B295" s="29"/>
      <c r="C295" s="29"/>
      <c r="D295" s="29"/>
      <c r="E295" s="29"/>
      <c r="F295" s="29"/>
      <c r="G295" s="29"/>
      <c r="H295" s="29"/>
      <c r="I295" s="29"/>
      <c r="J295" s="29"/>
      <c r="K295" s="456"/>
    </row>
    <row r="296" spans="1:11" x14ac:dyDescent="0.25">
      <c r="A296" s="29"/>
      <c r="B296" s="29"/>
      <c r="C296" s="29"/>
      <c r="D296" s="29"/>
      <c r="E296" s="29"/>
      <c r="F296" s="29"/>
      <c r="G296" s="29"/>
      <c r="H296" s="29"/>
      <c r="I296" s="29"/>
      <c r="J296" s="29"/>
      <c r="K296" s="456"/>
    </row>
    <row r="297" spans="1:11" x14ac:dyDescent="0.25">
      <c r="A297" s="29"/>
      <c r="B297" s="29"/>
      <c r="C297" s="29"/>
      <c r="D297" s="29"/>
      <c r="E297" s="29"/>
      <c r="F297" s="29"/>
      <c r="G297" s="29"/>
      <c r="H297" s="29"/>
      <c r="I297" s="29"/>
      <c r="J297" s="29"/>
      <c r="K297" s="456"/>
    </row>
    <row r="298" spans="1:11" x14ac:dyDescent="0.25">
      <c r="A298" s="29"/>
      <c r="B298" s="29"/>
      <c r="C298" s="29"/>
      <c r="D298" s="29"/>
      <c r="E298" s="29"/>
      <c r="F298" s="29"/>
      <c r="G298" s="29"/>
      <c r="H298" s="29"/>
      <c r="I298" s="29"/>
      <c r="J298" s="29"/>
      <c r="K298" s="456"/>
    </row>
    <row r="299" spans="1:11" x14ac:dyDescent="0.25">
      <c r="A299" s="29"/>
      <c r="B299" s="29"/>
      <c r="C299" s="29"/>
      <c r="D299" s="29"/>
      <c r="E299" s="29"/>
      <c r="F299" s="29"/>
      <c r="G299" s="29"/>
      <c r="H299" s="29"/>
      <c r="I299" s="29"/>
      <c r="J299" s="29"/>
      <c r="K299" s="456"/>
    </row>
    <row r="300" spans="1:11" x14ac:dyDescent="0.25">
      <c r="A300" s="29"/>
      <c r="B300" s="29"/>
      <c r="C300" s="29"/>
      <c r="D300" s="29"/>
      <c r="E300" s="29"/>
      <c r="F300" s="29"/>
      <c r="G300" s="29"/>
      <c r="H300" s="29"/>
      <c r="I300" s="29"/>
      <c r="J300" s="29"/>
      <c r="K300" s="456"/>
    </row>
  </sheetData>
  <sheetProtection password="C836" sheet="1" objects="1" scenarios="1"/>
  <mergeCells count="1">
    <mergeCell ref="G5:J5"/>
  </mergeCells>
  <conditionalFormatting sqref="G73:J144 G4:J4 G3:K3 G5 G1:I2 K2 G7:J57">
    <cfRule type="expression" dxfId="283" priority="10" stopIfTrue="1">
      <formula>AND($C1="A")</formula>
    </cfRule>
  </conditionalFormatting>
  <conditionalFormatting sqref="F7:F144">
    <cfRule type="cellIs" dxfId="282" priority="11" stopIfTrue="1" operator="equal">
      <formula>"!"</formula>
    </cfRule>
  </conditionalFormatting>
  <conditionalFormatting sqref="D7:D144">
    <cfRule type="expression" dxfId="281" priority="12" stopIfTrue="1">
      <formula>AND(OR($C7="A",$C7="I"))</formula>
    </cfRule>
  </conditionalFormatting>
  <conditionalFormatting sqref="F1:F6">
    <cfRule type="cellIs" dxfId="280" priority="8" stopIfTrue="1" operator="equal">
      <formula>"!"</formula>
    </cfRule>
  </conditionalFormatting>
  <conditionalFormatting sqref="D1:D6">
    <cfRule type="expression" dxfId="279" priority="9" stopIfTrue="1">
      <formula>AND(OR($C1="A",$C1="I"))</formula>
    </cfRule>
  </conditionalFormatting>
  <conditionalFormatting sqref="G6:J6">
    <cfRule type="expression" dxfId="278" priority="2" stopIfTrue="1">
      <formula>AND($C6="A")</formula>
    </cfRule>
  </conditionalFormatting>
  <conditionalFormatting sqref="J1:J2">
    <cfRule type="expression" dxfId="277" priority="1" stopIfTrue="1">
      <formula>AND($C2="A")</formula>
    </cfRule>
  </conditionalFormatting>
  <dataValidations count="1">
    <dataValidation type="list" allowBlank="1" showInputMessage="1" showErrorMessage="1" sqref="E1:E144">
      <formula1>"0,3,7,10,JA,NEIN"</formula1>
    </dataValidation>
  </dataValidations>
  <pageMargins left="0.7" right="0.7" top="0.78740157499999996" bottom="0.78740157499999996" header="0.3" footer="0.3"/>
  <pageSetup paperSize="9" orientation="landscape" r:id="rId1"/>
  <ignoredErrors>
    <ignoredError sqref="A15:A55 A8:A14 A56:A57" twoDigitTextYear="1"/>
    <ignoredError sqref="A7" twoDigitTextYear="1" numberStoredAsText="1"/>
    <ignoredError sqref="G6:J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6"/>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customWidth="1"/>
    <col min="2" max="2" width="64.28515625" customWidth="1"/>
    <col min="7" max="10" width="3.42578125" bestFit="1" customWidth="1"/>
    <col min="11" max="11" width="52.85546875" style="459" customWidth="1"/>
  </cols>
  <sheetData>
    <row r="1" spans="1:13" ht="15.75" x14ac:dyDescent="0.25">
      <c r="A1" s="178" t="s">
        <v>15</v>
      </c>
      <c r="B1" s="154" t="s">
        <v>59</v>
      </c>
      <c r="C1" s="154"/>
      <c r="D1" s="156" t="s">
        <v>16</v>
      </c>
      <c r="E1" s="157"/>
      <c r="F1" s="158"/>
      <c r="G1" s="159"/>
      <c r="H1" s="159"/>
      <c r="I1" s="159"/>
      <c r="J1" s="319" t="s">
        <v>18</v>
      </c>
      <c r="K1" s="454">
        <f>SUM(D:D)</f>
        <v>104</v>
      </c>
    </row>
    <row r="2" spans="1:13" ht="15.75" x14ac:dyDescent="0.25">
      <c r="A2" s="179" t="s">
        <v>0</v>
      </c>
      <c r="B2" s="1" t="str">
        <f>CONCATENATE('Allg Angaben'!B4,'Allg Angaben'!B5)</f>
        <v/>
      </c>
      <c r="C2" s="166"/>
      <c r="D2" s="163" t="s">
        <v>17</v>
      </c>
      <c r="E2" s="164"/>
      <c r="F2" s="165"/>
      <c r="G2" s="166"/>
      <c r="H2" s="166"/>
      <c r="I2" s="166"/>
      <c r="J2" s="266" t="s">
        <v>21</v>
      </c>
      <c r="K2" s="455">
        <f>SUM(F:F)</f>
        <v>0</v>
      </c>
    </row>
    <row r="3" spans="1:13" ht="15.75" x14ac:dyDescent="0.25">
      <c r="A3" s="179" t="s">
        <v>19</v>
      </c>
      <c r="B3" s="1" t="str">
        <f>CONCATENATE('Allg Angaben'!B8)</f>
        <v/>
      </c>
      <c r="C3" s="166"/>
      <c r="D3" s="163" t="s">
        <v>20</v>
      </c>
      <c r="E3" s="164"/>
      <c r="F3" s="165"/>
      <c r="G3" s="166"/>
      <c r="H3" s="166"/>
      <c r="I3" s="166"/>
      <c r="J3" s="324"/>
      <c r="K3" s="168"/>
    </row>
    <row r="4" spans="1:13" ht="16.5" thickBot="1" x14ac:dyDescent="0.3">
      <c r="A4" s="179" t="s">
        <v>13</v>
      </c>
      <c r="B4" s="1" t="str">
        <f>CONCATENATE('Allg Angaben'!B9)</f>
        <v/>
      </c>
      <c r="C4" s="166"/>
      <c r="D4" s="163" t="s">
        <v>1</v>
      </c>
      <c r="E4" s="164"/>
      <c r="F4" s="165"/>
      <c r="G4" s="166"/>
      <c r="H4" s="166"/>
      <c r="I4" s="166"/>
      <c r="J4" s="166"/>
      <c r="K4" s="168"/>
    </row>
    <row r="5" spans="1:13" ht="16.5" thickBot="1" x14ac:dyDescent="0.3">
      <c r="A5" s="180"/>
      <c r="B5" s="144"/>
      <c r="C5" s="181"/>
      <c r="D5" s="171"/>
      <c r="E5" s="149"/>
      <c r="F5" s="165"/>
      <c r="G5" s="492" t="s">
        <v>593</v>
      </c>
      <c r="H5" s="493"/>
      <c r="I5" s="493"/>
      <c r="J5" s="494"/>
      <c r="K5" s="168"/>
    </row>
    <row r="6" spans="1:13" ht="16.5" thickBot="1" x14ac:dyDescent="0.3">
      <c r="A6" s="182" t="s">
        <v>22</v>
      </c>
      <c r="B6" s="173" t="s">
        <v>23</v>
      </c>
      <c r="C6" s="183" t="s">
        <v>24</v>
      </c>
      <c r="D6" s="175" t="s">
        <v>25</v>
      </c>
      <c r="E6" s="175" t="s">
        <v>26</v>
      </c>
      <c r="F6" s="176" t="s">
        <v>5</v>
      </c>
      <c r="G6" s="294" t="s">
        <v>552</v>
      </c>
      <c r="H6" s="294" t="s">
        <v>60</v>
      </c>
      <c r="I6" s="294" t="s">
        <v>42</v>
      </c>
      <c r="J6" s="301" t="s">
        <v>406</v>
      </c>
      <c r="K6" s="177" t="s">
        <v>27</v>
      </c>
    </row>
    <row r="7" spans="1:13" x14ac:dyDescent="0.25">
      <c r="A7" s="194" t="s">
        <v>70</v>
      </c>
      <c r="B7" s="195" t="s">
        <v>72</v>
      </c>
      <c r="C7" s="85"/>
      <c r="D7" s="85"/>
      <c r="E7" s="87"/>
      <c r="F7" s="105" t="str">
        <f>IF(AND(C7="A",E7="NEIN"),"!",IF(AND(E7&lt;&gt;"",C7&lt;&gt;"A"),D7*E7,""))</f>
        <v/>
      </c>
      <c r="G7" s="106"/>
      <c r="H7" s="258"/>
      <c r="I7" s="258"/>
      <c r="J7" s="107"/>
      <c r="K7" s="108"/>
    </row>
    <row r="8" spans="1:13" ht="60" x14ac:dyDescent="0.25">
      <c r="A8" s="439" t="s">
        <v>201</v>
      </c>
      <c r="B8" s="17" t="s">
        <v>202</v>
      </c>
      <c r="C8" s="40" t="s">
        <v>119</v>
      </c>
      <c r="D8" s="103"/>
      <c r="E8" s="91"/>
      <c r="F8" s="109" t="str">
        <f t="shared" ref="F8:F72" si="0">IF(AND(C8="A",E8="NEIN"),"!",IF(AND(E8&lt;&gt;"",C8&lt;&gt;"A"),D8*E8,""))</f>
        <v/>
      </c>
      <c r="G8" s="92"/>
      <c r="H8" s="252"/>
      <c r="I8" s="252"/>
      <c r="J8" s="93"/>
      <c r="K8" s="31"/>
    </row>
    <row r="9" spans="1:13" ht="180" x14ac:dyDescent="0.25">
      <c r="A9" s="291" t="s">
        <v>203</v>
      </c>
      <c r="B9" s="68" t="s">
        <v>817</v>
      </c>
      <c r="C9" s="40" t="s">
        <v>243</v>
      </c>
      <c r="D9" s="40">
        <v>10</v>
      </c>
      <c r="E9" s="91"/>
      <c r="F9" s="95" t="str">
        <f t="shared" si="0"/>
        <v/>
      </c>
      <c r="G9" s="96"/>
      <c r="H9" s="264"/>
      <c r="I9" s="255"/>
      <c r="J9" s="98"/>
      <c r="K9" s="31"/>
      <c r="L9" s="8"/>
      <c r="M9" s="8"/>
    </row>
    <row r="10" spans="1:13" x14ac:dyDescent="0.25">
      <c r="A10" s="190" t="s">
        <v>40</v>
      </c>
      <c r="B10" s="191" t="s">
        <v>204</v>
      </c>
      <c r="C10" s="39"/>
      <c r="D10" s="39"/>
      <c r="E10" s="74"/>
      <c r="F10" s="75" t="str">
        <f t="shared" si="0"/>
        <v/>
      </c>
      <c r="G10" s="76"/>
      <c r="H10" s="244"/>
      <c r="I10" s="244"/>
      <c r="J10" s="78"/>
      <c r="K10" s="34"/>
      <c r="L10" s="8"/>
      <c r="M10" s="8"/>
    </row>
    <row r="11" spans="1:13" x14ac:dyDescent="0.25">
      <c r="A11" s="439" t="s">
        <v>200</v>
      </c>
      <c r="B11" s="17" t="s">
        <v>205</v>
      </c>
      <c r="C11" s="40" t="s">
        <v>119</v>
      </c>
      <c r="D11" s="40"/>
      <c r="E11" s="94"/>
      <c r="F11" s="95" t="str">
        <f t="shared" si="0"/>
        <v/>
      </c>
      <c r="G11" s="96"/>
      <c r="H11" s="253"/>
      <c r="I11" s="253"/>
      <c r="J11" s="98"/>
      <c r="K11" s="32"/>
      <c r="L11" s="8"/>
      <c r="M11" s="8"/>
    </row>
    <row r="12" spans="1:13" ht="75" x14ac:dyDescent="0.25">
      <c r="A12" s="439" t="s">
        <v>206</v>
      </c>
      <c r="B12" s="17" t="s">
        <v>652</v>
      </c>
      <c r="C12" s="40" t="s">
        <v>243</v>
      </c>
      <c r="D12" s="40">
        <v>10</v>
      </c>
      <c r="E12" s="91"/>
      <c r="F12" s="95" t="str">
        <f t="shared" si="0"/>
        <v/>
      </c>
      <c r="G12" s="96"/>
      <c r="H12" s="255"/>
      <c r="I12" s="255"/>
      <c r="J12" s="98"/>
      <c r="K12" s="31"/>
      <c r="L12" s="8"/>
      <c r="M12" s="8"/>
    </row>
    <row r="13" spans="1:13" ht="60" x14ac:dyDescent="0.25">
      <c r="A13" s="439" t="s">
        <v>207</v>
      </c>
      <c r="B13" s="17" t="s">
        <v>653</v>
      </c>
      <c r="C13" s="40" t="s">
        <v>243</v>
      </c>
      <c r="D13" s="40">
        <v>10</v>
      </c>
      <c r="E13" s="91"/>
      <c r="F13" s="95" t="str">
        <f t="shared" si="0"/>
        <v/>
      </c>
      <c r="G13" s="96"/>
      <c r="H13" s="255"/>
      <c r="I13" s="255"/>
      <c r="J13" s="98"/>
      <c r="K13" s="31"/>
      <c r="L13" s="8"/>
      <c r="M13" s="8"/>
    </row>
    <row r="14" spans="1:13" ht="75" x14ac:dyDescent="0.25">
      <c r="A14" s="439" t="s">
        <v>208</v>
      </c>
      <c r="B14" s="17" t="s">
        <v>654</v>
      </c>
      <c r="C14" s="40" t="s">
        <v>243</v>
      </c>
      <c r="D14" s="40">
        <v>10</v>
      </c>
      <c r="E14" s="91"/>
      <c r="F14" s="95" t="str">
        <f t="shared" si="0"/>
        <v/>
      </c>
      <c r="G14" s="96"/>
      <c r="H14" s="255"/>
      <c r="I14" s="255"/>
      <c r="J14" s="98"/>
      <c r="K14" s="31"/>
      <c r="L14" s="8"/>
      <c r="M14" s="8"/>
    </row>
    <row r="15" spans="1:13" ht="60" x14ac:dyDescent="0.25">
      <c r="A15" s="439" t="s">
        <v>209</v>
      </c>
      <c r="B15" s="17" t="s">
        <v>655</v>
      </c>
      <c r="C15" s="40" t="s">
        <v>243</v>
      </c>
      <c r="D15" s="40">
        <v>5</v>
      </c>
      <c r="E15" s="91"/>
      <c r="F15" s="95" t="str">
        <f t="shared" si="0"/>
        <v/>
      </c>
      <c r="G15" s="96"/>
      <c r="H15" s="255"/>
      <c r="I15" s="255"/>
      <c r="J15" s="98"/>
      <c r="K15" s="31"/>
      <c r="L15" s="8"/>
      <c r="M15" s="8"/>
    </row>
    <row r="16" spans="1:13" ht="45" x14ac:dyDescent="0.25">
      <c r="A16" s="281" t="s">
        <v>210</v>
      </c>
      <c r="B16" s="17" t="s">
        <v>823</v>
      </c>
      <c r="C16" s="40" t="s">
        <v>119</v>
      </c>
      <c r="D16" s="40"/>
      <c r="E16" s="91"/>
      <c r="F16" s="95" t="str">
        <f t="shared" si="0"/>
        <v/>
      </c>
      <c r="G16" s="96"/>
      <c r="H16" s="253"/>
      <c r="I16" s="253"/>
      <c r="J16" s="98"/>
      <c r="K16" s="31"/>
      <c r="L16" s="8"/>
      <c r="M16" s="8"/>
    </row>
    <row r="17" spans="1:13" ht="60" x14ac:dyDescent="0.25">
      <c r="A17" s="441" t="s">
        <v>211</v>
      </c>
      <c r="B17" s="17" t="s">
        <v>553</v>
      </c>
      <c r="C17" s="40" t="s">
        <v>119</v>
      </c>
      <c r="D17" s="40"/>
      <c r="E17" s="94"/>
      <c r="F17" s="95" t="str">
        <f t="shared" si="0"/>
        <v/>
      </c>
      <c r="G17" s="96"/>
      <c r="H17" s="253"/>
      <c r="I17" s="253"/>
      <c r="J17" s="98"/>
      <c r="K17" s="32"/>
      <c r="L17" s="8"/>
      <c r="M17" s="8"/>
    </row>
    <row r="18" spans="1:13" ht="75" x14ac:dyDescent="0.25">
      <c r="A18" s="439" t="s">
        <v>212</v>
      </c>
      <c r="B18" s="68" t="s">
        <v>656</v>
      </c>
      <c r="C18" s="40" t="s">
        <v>243</v>
      </c>
      <c r="D18" s="40">
        <v>5</v>
      </c>
      <c r="E18" s="91"/>
      <c r="F18" s="95" t="str">
        <f t="shared" si="0"/>
        <v/>
      </c>
      <c r="G18" s="96"/>
      <c r="H18" s="255"/>
      <c r="I18" s="255"/>
      <c r="J18" s="98"/>
      <c r="K18" s="31"/>
      <c r="L18" s="8"/>
      <c r="M18" s="8"/>
    </row>
    <row r="19" spans="1:13" x14ac:dyDescent="0.25">
      <c r="A19" s="190" t="s">
        <v>196</v>
      </c>
      <c r="B19" s="191" t="s">
        <v>213</v>
      </c>
      <c r="C19" s="39"/>
      <c r="D19" s="39"/>
      <c r="E19" s="99"/>
      <c r="F19" s="75" t="str">
        <f t="shared" si="0"/>
        <v/>
      </c>
      <c r="G19" s="76"/>
      <c r="H19" s="244"/>
      <c r="I19" s="244"/>
      <c r="J19" s="78"/>
      <c r="K19" s="33"/>
      <c r="L19" s="8"/>
      <c r="M19" s="8"/>
    </row>
    <row r="20" spans="1:13" ht="75" x14ac:dyDescent="0.25">
      <c r="A20" s="439" t="s">
        <v>214</v>
      </c>
      <c r="B20" s="17" t="s">
        <v>657</v>
      </c>
      <c r="C20" s="40" t="s">
        <v>243</v>
      </c>
      <c r="D20" s="40">
        <v>10</v>
      </c>
      <c r="E20" s="94"/>
      <c r="F20" s="95" t="str">
        <f t="shared" si="0"/>
        <v/>
      </c>
      <c r="G20" s="96"/>
      <c r="H20" s="255"/>
      <c r="I20" s="255"/>
      <c r="J20" s="98"/>
      <c r="K20" s="32"/>
      <c r="L20" s="8"/>
      <c r="M20" s="8"/>
    </row>
    <row r="21" spans="1:13" ht="30" x14ac:dyDescent="0.25">
      <c r="A21" s="281" t="s">
        <v>215</v>
      </c>
      <c r="B21" s="17" t="s">
        <v>216</v>
      </c>
      <c r="C21" s="40" t="s">
        <v>399</v>
      </c>
      <c r="D21" s="40"/>
      <c r="E21" s="354"/>
      <c r="F21" s="351" t="str">
        <f t="shared" si="0"/>
        <v/>
      </c>
      <c r="G21" s="287"/>
      <c r="H21" s="255"/>
      <c r="I21" s="255"/>
      <c r="J21" s="257"/>
      <c r="K21" s="31"/>
      <c r="L21" s="8"/>
      <c r="M21" s="8"/>
    </row>
    <row r="22" spans="1:13" ht="75" x14ac:dyDescent="0.25">
      <c r="A22" s="439" t="s">
        <v>217</v>
      </c>
      <c r="B22" s="17" t="s">
        <v>658</v>
      </c>
      <c r="C22" s="40" t="s">
        <v>243</v>
      </c>
      <c r="D22" s="40">
        <v>1</v>
      </c>
      <c r="E22" s="91"/>
      <c r="F22" s="95" t="str">
        <f t="shared" si="0"/>
        <v/>
      </c>
      <c r="G22" s="96"/>
      <c r="H22" s="255"/>
      <c r="I22" s="255"/>
      <c r="J22" s="98"/>
      <c r="K22" s="31"/>
      <c r="L22" s="8"/>
      <c r="M22" s="8"/>
    </row>
    <row r="23" spans="1:13" ht="75" x14ac:dyDescent="0.25">
      <c r="A23" s="305" t="s">
        <v>218</v>
      </c>
      <c r="B23" s="17" t="s">
        <v>659</v>
      </c>
      <c r="C23" s="40" t="s">
        <v>243</v>
      </c>
      <c r="D23" s="40">
        <v>10</v>
      </c>
      <c r="E23" s="94"/>
      <c r="F23" s="95" t="str">
        <f t="shared" si="0"/>
        <v/>
      </c>
      <c r="G23" s="96"/>
      <c r="H23" s="255"/>
      <c r="I23" s="255"/>
      <c r="J23" s="98"/>
      <c r="K23" s="32"/>
      <c r="L23" s="8"/>
      <c r="M23" s="8"/>
    </row>
    <row r="24" spans="1:13" ht="195" x14ac:dyDescent="0.25">
      <c r="A24" s="281" t="s">
        <v>219</v>
      </c>
      <c r="B24" s="17" t="s">
        <v>894</v>
      </c>
      <c r="C24" s="40" t="s">
        <v>243</v>
      </c>
      <c r="D24" s="40">
        <v>10</v>
      </c>
      <c r="E24" s="91"/>
      <c r="F24" s="95" t="str">
        <f t="shared" si="0"/>
        <v/>
      </c>
      <c r="G24" s="96"/>
      <c r="H24" s="264"/>
      <c r="I24" s="255"/>
      <c r="J24" s="98"/>
      <c r="K24" s="31"/>
      <c r="L24" s="8"/>
      <c r="M24" s="8"/>
    </row>
    <row r="25" spans="1:13" x14ac:dyDescent="0.25">
      <c r="A25" s="190" t="s">
        <v>197</v>
      </c>
      <c r="B25" s="191" t="s">
        <v>220</v>
      </c>
      <c r="C25" s="39"/>
      <c r="D25" s="39"/>
      <c r="E25" s="99"/>
      <c r="F25" s="75" t="str">
        <f t="shared" si="0"/>
        <v/>
      </c>
      <c r="G25" s="76"/>
      <c r="H25" s="244"/>
      <c r="I25" s="244"/>
      <c r="J25" s="78"/>
      <c r="K25" s="33"/>
      <c r="L25" s="8"/>
      <c r="M25" s="8"/>
    </row>
    <row r="26" spans="1:13" ht="30" x14ac:dyDescent="0.25">
      <c r="A26" s="439" t="s">
        <v>221</v>
      </c>
      <c r="B26" s="17" t="s">
        <v>222</v>
      </c>
      <c r="C26" s="40" t="s">
        <v>119</v>
      </c>
      <c r="D26" s="40"/>
      <c r="E26" s="91"/>
      <c r="F26" s="95" t="str">
        <f t="shared" si="0"/>
        <v/>
      </c>
      <c r="G26" s="96"/>
      <c r="H26" s="253"/>
      <c r="I26" s="253"/>
      <c r="J26" s="98"/>
      <c r="K26" s="31"/>
      <c r="L26" s="8"/>
      <c r="M26" s="8"/>
    </row>
    <row r="27" spans="1:13" ht="75" x14ac:dyDescent="0.25">
      <c r="A27" s="439" t="s">
        <v>223</v>
      </c>
      <c r="B27" s="17" t="s">
        <v>660</v>
      </c>
      <c r="C27" s="40" t="s">
        <v>243</v>
      </c>
      <c r="D27" s="40">
        <v>5</v>
      </c>
      <c r="E27" s="91"/>
      <c r="F27" s="95" t="str">
        <f t="shared" si="0"/>
        <v/>
      </c>
      <c r="G27" s="96"/>
      <c r="H27" s="255"/>
      <c r="I27" s="255"/>
      <c r="J27" s="98"/>
      <c r="K27" s="31"/>
      <c r="L27" s="8"/>
      <c r="M27" s="8"/>
    </row>
    <row r="28" spans="1:13" ht="60" x14ac:dyDescent="0.25">
      <c r="A28" s="439" t="s">
        <v>224</v>
      </c>
      <c r="B28" s="17" t="s">
        <v>661</v>
      </c>
      <c r="C28" s="40" t="s">
        <v>243</v>
      </c>
      <c r="D28" s="40">
        <v>1</v>
      </c>
      <c r="E28" s="94"/>
      <c r="F28" s="95" t="str">
        <f t="shared" si="0"/>
        <v/>
      </c>
      <c r="G28" s="96"/>
      <c r="H28" s="255"/>
      <c r="I28" s="255"/>
      <c r="J28" s="98"/>
      <c r="K28" s="32"/>
      <c r="L28" s="8"/>
      <c r="M28" s="8"/>
    </row>
    <row r="29" spans="1:13" ht="60" x14ac:dyDescent="0.25">
      <c r="A29" s="439" t="s">
        <v>225</v>
      </c>
      <c r="B29" s="17" t="s">
        <v>662</v>
      </c>
      <c r="C29" s="40" t="s">
        <v>243</v>
      </c>
      <c r="D29" s="40">
        <v>1</v>
      </c>
      <c r="E29" s="91"/>
      <c r="F29" s="95" t="str">
        <f t="shared" si="0"/>
        <v/>
      </c>
      <c r="G29" s="96"/>
      <c r="H29" s="255"/>
      <c r="I29" s="255"/>
      <c r="J29" s="98"/>
      <c r="K29" s="31"/>
      <c r="L29" s="8"/>
      <c r="M29" s="8"/>
    </row>
    <row r="30" spans="1:13" x14ac:dyDescent="0.25">
      <c r="A30" s="190" t="s">
        <v>198</v>
      </c>
      <c r="B30" s="191" t="s">
        <v>226</v>
      </c>
      <c r="C30" s="39"/>
      <c r="D30" s="39"/>
      <c r="E30" s="74"/>
      <c r="F30" s="75" t="str">
        <f t="shared" si="0"/>
        <v/>
      </c>
      <c r="G30" s="76"/>
      <c r="H30" s="244"/>
      <c r="I30" s="244"/>
      <c r="J30" s="78"/>
      <c r="K30" s="34"/>
      <c r="L30" s="8"/>
      <c r="M30" s="8"/>
    </row>
    <row r="31" spans="1:13" ht="30" x14ac:dyDescent="0.25">
      <c r="A31" s="439" t="s">
        <v>227</v>
      </c>
      <c r="B31" s="17" t="s">
        <v>228</v>
      </c>
      <c r="C31" s="40" t="s">
        <v>119</v>
      </c>
      <c r="D31" s="40"/>
      <c r="E31" s="94"/>
      <c r="F31" s="95" t="str">
        <f t="shared" si="0"/>
        <v/>
      </c>
      <c r="G31" s="96"/>
      <c r="H31" s="253"/>
      <c r="I31" s="253"/>
      <c r="J31" s="98"/>
      <c r="K31" s="32"/>
      <c r="L31" s="8"/>
      <c r="M31" s="8"/>
    </row>
    <row r="32" spans="1:13" ht="30" x14ac:dyDescent="0.25">
      <c r="A32" s="439" t="s">
        <v>229</v>
      </c>
      <c r="B32" s="17" t="s">
        <v>230</v>
      </c>
      <c r="C32" s="40" t="s">
        <v>119</v>
      </c>
      <c r="D32" s="40"/>
      <c r="E32" s="91"/>
      <c r="F32" s="95" t="str">
        <f t="shared" si="0"/>
        <v/>
      </c>
      <c r="G32" s="96"/>
      <c r="H32" s="253"/>
      <c r="I32" s="253"/>
      <c r="J32" s="98"/>
      <c r="K32" s="31"/>
      <c r="L32" s="8"/>
      <c r="M32" s="8"/>
    </row>
    <row r="33" spans="1:13" ht="75" x14ac:dyDescent="0.25">
      <c r="A33" s="439" t="s">
        <v>231</v>
      </c>
      <c r="B33" s="17" t="s">
        <v>663</v>
      </c>
      <c r="C33" s="40" t="s">
        <v>243</v>
      </c>
      <c r="D33" s="40">
        <v>5</v>
      </c>
      <c r="E33" s="91"/>
      <c r="F33" s="95" t="str">
        <f t="shared" si="0"/>
        <v/>
      </c>
      <c r="G33" s="96"/>
      <c r="H33" s="255"/>
      <c r="I33" s="255"/>
      <c r="J33" s="98"/>
      <c r="K33" s="31"/>
      <c r="L33" s="8"/>
      <c r="M33" s="8"/>
    </row>
    <row r="34" spans="1:13" ht="75" x14ac:dyDescent="0.25">
      <c r="A34" s="439" t="s">
        <v>232</v>
      </c>
      <c r="B34" s="17" t="s">
        <v>664</v>
      </c>
      <c r="C34" s="40" t="s">
        <v>243</v>
      </c>
      <c r="D34" s="40">
        <v>5</v>
      </c>
      <c r="E34" s="94"/>
      <c r="F34" s="95" t="str">
        <f t="shared" si="0"/>
        <v/>
      </c>
      <c r="G34" s="96"/>
      <c r="H34" s="255"/>
      <c r="I34" s="255"/>
      <c r="J34" s="98"/>
      <c r="K34" s="32"/>
      <c r="L34" s="8"/>
      <c r="M34" s="8"/>
    </row>
    <row r="35" spans="1:13" ht="60" x14ac:dyDescent="0.25">
      <c r="A35" s="439" t="s">
        <v>572</v>
      </c>
      <c r="B35" s="17" t="s">
        <v>665</v>
      </c>
      <c r="C35" s="40" t="s">
        <v>243</v>
      </c>
      <c r="D35" s="40">
        <v>1</v>
      </c>
      <c r="E35" s="94"/>
      <c r="F35" s="95" t="str">
        <f t="shared" si="0"/>
        <v/>
      </c>
      <c r="G35" s="96"/>
      <c r="H35" s="255"/>
      <c r="I35" s="255"/>
      <c r="J35" s="98"/>
      <c r="K35" s="32"/>
      <c r="L35" s="8"/>
      <c r="M35" s="8"/>
    </row>
    <row r="36" spans="1:13" x14ac:dyDescent="0.25">
      <c r="A36" s="190" t="s">
        <v>199</v>
      </c>
      <c r="B36" s="191" t="s">
        <v>233</v>
      </c>
      <c r="C36" s="39"/>
      <c r="D36" s="39"/>
      <c r="E36" s="99"/>
      <c r="F36" s="75" t="str">
        <f t="shared" si="0"/>
        <v/>
      </c>
      <c r="G36" s="76"/>
      <c r="H36" s="244"/>
      <c r="I36" s="244"/>
      <c r="J36" s="78"/>
      <c r="K36" s="33"/>
      <c r="L36" s="8"/>
      <c r="M36" s="8"/>
    </row>
    <row r="37" spans="1:13" ht="30" x14ac:dyDescent="0.25">
      <c r="A37" s="439" t="s">
        <v>234</v>
      </c>
      <c r="B37" s="15" t="s">
        <v>235</v>
      </c>
      <c r="C37" s="40" t="s">
        <v>119</v>
      </c>
      <c r="D37" s="40"/>
      <c r="E37" s="91"/>
      <c r="F37" s="95" t="str">
        <f t="shared" si="0"/>
        <v/>
      </c>
      <c r="G37" s="96"/>
      <c r="H37" s="253"/>
      <c r="I37" s="253"/>
      <c r="J37" s="98"/>
      <c r="K37" s="31"/>
      <c r="L37" s="8"/>
      <c r="M37" s="8"/>
    </row>
    <row r="38" spans="1:13" ht="75" x14ac:dyDescent="0.25">
      <c r="A38" s="439" t="s">
        <v>236</v>
      </c>
      <c r="B38" s="17" t="s">
        <v>666</v>
      </c>
      <c r="C38" s="40" t="s">
        <v>243</v>
      </c>
      <c r="D38" s="40">
        <v>1</v>
      </c>
      <c r="E38" s="94"/>
      <c r="F38" s="95" t="str">
        <f t="shared" si="0"/>
        <v/>
      </c>
      <c r="G38" s="96"/>
      <c r="H38" s="255"/>
      <c r="I38" s="255"/>
      <c r="J38" s="98"/>
      <c r="K38" s="32"/>
      <c r="L38" s="8"/>
      <c r="M38" s="8"/>
    </row>
    <row r="39" spans="1:13" ht="120" x14ac:dyDescent="0.25">
      <c r="A39" s="439" t="s">
        <v>237</v>
      </c>
      <c r="B39" s="15" t="s">
        <v>667</v>
      </c>
      <c r="C39" s="40" t="s">
        <v>243</v>
      </c>
      <c r="D39" s="40">
        <v>1</v>
      </c>
      <c r="E39" s="94"/>
      <c r="F39" s="95" t="str">
        <f t="shared" si="0"/>
        <v/>
      </c>
      <c r="G39" s="96"/>
      <c r="H39" s="255"/>
      <c r="I39" s="255"/>
      <c r="J39" s="98"/>
      <c r="K39" s="32"/>
      <c r="L39" s="8"/>
      <c r="M39" s="8"/>
    </row>
    <row r="40" spans="1:13" ht="165" x14ac:dyDescent="0.25">
      <c r="A40" s="439" t="s">
        <v>238</v>
      </c>
      <c r="B40" s="15" t="s">
        <v>668</v>
      </c>
      <c r="C40" s="40" t="s">
        <v>243</v>
      </c>
      <c r="D40" s="40">
        <v>1</v>
      </c>
      <c r="E40" s="94"/>
      <c r="F40" s="95" t="str">
        <f t="shared" si="0"/>
        <v/>
      </c>
      <c r="G40" s="96"/>
      <c r="H40" s="264"/>
      <c r="I40" s="255"/>
      <c r="J40" s="98"/>
      <c r="K40" s="32"/>
      <c r="L40" s="8"/>
      <c r="M40" s="8"/>
    </row>
    <row r="41" spans="1:13" ht="165" x14ac:dyDescent="0.25">
      <c r="A41" s="439" t="s">
        <v>573</v>
      </c>
      <c r="B41" s="15" t="s">
        <v>669</v>
      </c>
      <c r="C41" s="40" t="s">
        <v>243</v>
      </c>
      <c r="D41" s="40">
        <v>1</v>
      </c>
      <c r="E41" s="94"/>
      <c r="F41" s="95" t="str">
        <f t="shared" si="0"/>
        <v/>
      </c>
      <c r="G41" s="96"/>
      <c r="H41" s="264"/>
      <c r="I41" s="255"/>
      <c r="J41" s="98"/>
      <c r="K41" s="32"/>
      <c r="L41" s="8"/>
      <c r="M41" s="8"/>
    </row>
    <row r="42" spans="1:13" ht="30" x14ac:dyDescent="0.25">
      <c r="A42" s="439" t="s">
        <v>574</v>
      </c>
      <c r="B42" s="17" t="s">
        <v>239</v>
      </c>
      <c r="C42" s="40" t="s">
        <v>119</v>
      </c>
      <c r="D42" s="40"/>
      <c r="E42" s="94"/>
      <c r="F42" s="95" t="str">
        <f t="shared" si="0"/>
        <v/>
      </c>
      <c r="G42" s="96"/>
      <c r="H42" s="253"/>
      <c r="I42" s="253"/>
      <c r="J42" s="98"/>
      <c r="K42" s="32"/>
      <c r="L42" s="8"/>
      <c r="M42" s="8"/>
    </row>
    <row r="43" spans="1:13" x14ac:dyDescent="0.25">
      <c r="A43" s="190" t="s">
        <v>240</v>
      </c>
      <c r="B43" s="191" t="s">
        <v>241</v>
      </c>
      <c r="C43" s="39"/>
      <c r="D43" s="39"/>
      <c r="E43" s="99"/>
      <c r="F43" s="75" t="str">
        <f t="shared" si="0"/>
        <v/>
      </c>
      <c r="G43" s="76"/>
      <c r="H43" s="244"/>
      <c r="I43" s="244"/>
      <c r="J43" s="78"/>
      <c r="K43" s="33"/>
      <c r="L43" s="8"/>
      <c r="M43" s="8"/>
    </row>
    <row r="44" spans="1:13" ht="105.75" thickBot="1" x14ac:dyDescent="0.3">
      <c r="A44" s="442" t="s">
        <v>242</v>
      </c>
      <c r="B44" s="197" t="s">
        <v>670</v>
      </c>
      <c r="C44" s="104" t="s">
        <v>243</v>
      </c>
      <c r="D44" s="104">
        <v>1</v>
      </c>
      <c r="E44" s="112"/>
      <c r="F44" s="100" t="str">
        <f t="shared" si="0"/>
        <v/>
      </c>
      <c r="G44" s="101"/>
      <c r="H44" s="267"/>
      <c r="I44" s="267"/>
      <c r="J44" s="102"/>
      <c r="K44" s="37"/>
      <c r="L44" s="8"/>
      <c r="M44" s="8"/>
    </row>
    <row r="45" spans="1:13" x14ac:dyDescent="0.25">
      <c r="A45" s="18"/>
      <c r="B45" s="13"/>
      <c r="C45" s="19"/>
      <c r="D45" s="20"/>
      <c r="E45" s="27"/>
      <c r="F45" s="13" t="str">
        <f t="shared" si="0"/>
        <v/>
      </c>
      <c r="G45" s="22"/>
      <c r="H45" s="22"/>
      <c r="I45" s="22"/>
      <c r="J45" s="22"/>
      <c r="K45" s="27"/>
      <c r="L45" s="8"/>
      <c r="M45" s="8"/>
    </row>
    <row r="46" spans="1:13" x14ac:dyDescent="0.25">
      <c r="A46" s="18"/>
      <c r="B46" s="13"/>
      <c r="C46" s="19"/>
      <c r="D46" s="20"/>
      <c r="E46" s="21"/>
      <c r="F46" s="13" t="str">
        <f t="shared" si="0"/>
        <v/>
      </c>
      <c r="G46" s="22"/>
      <c r="H46" s="22"/>
      <c r="I46" s="22"/>
      <c r="J46" s="22"/>
      <c r="K46" s="21"/>
      <c r="L46" s="8"/>
      <c r="M46" s="8"/>
    </row>
    <row r="47" spans="1:13" x14ac:dyDescent="0.25">
      <c r="A47" s="18"/>
      <c r="B47" s="13"/>
      <c r="C47" s="19"/>
      <c r="D47" s="20"/>
      <c r="E47" s="27"/>
      <c r="F47" s="13" t="str">
        <f t="shared" si="0"/>
        <v/>
      </c>
      <c r="G47" s="22"/>
      <c r="H47" s="22"/>
      <c r="I47" s="22"/>
      <c r="J47" s="22"/>
      <c r="K47" s="27"/>
      <c r="L47" s="8"/>
      <c r="M47" s="8"/>
    </row>
    <row r="48" spans="1:13" x14ac:dyDescent="0.25">
      <c r="A48" s="18"/>
      <c r="B48" s="13"/>
      <c r="C48" s="19"/>
      <c r="D48" s="20"/>
      <c r="E48" s="27"/>
      <c r="F48" s="13" t="str">
        <f t="shared" si="0"/>
        <v/>
      </c>
      <c r="G48" s="22"/>
      <c r="H48" s="22"/>
      <c r="I48" s="22"/>
      <c r="J48" s="22"/>
      <c r="K48" s="27"/>
      <c r="L48" s="8"/>
      <c r="M48" s="8"/>
    </row>
    <row r="49" spans="1:13" x14ac:dyDescent="0.25">
      <c r="A49" s="18"/>
      <c r="B49" s="13"/>
      <c r="C49" s="19"/>
      <c r="D49" s="20"/>
      <c r="E49" s="27"/>
      <c r="F49" s="13" t="str">
        <f t="shared" si="0"/>
        <v/>
      </c>
      <c r="G49" s="22"/>
      <c r="H49" s="22"/>
      <c r="I49" s="22"/>
      <c r="J49" s="22"/>
      <c r="K49" s="27"/>
      <c r="L49" s="8"/>
      <c r="M49" s="8"/>
    </row>
    <row r="50" spans="1:13" x14ac:dyDescent="0.25">
      <c r="A50" s="18"/>
      <c r="B50" s="13"/>
      <c r="C50" s="19"/>
      <c r="D50" s="20"/>
      <c r="E50" s="21"/>
      <c r="F50" s="13" t="str">
        <f t="shared" si="0"/>
        <v/>
      </c>
      <c r="G50" s="22"/>
      <c r="H50" s="22"/>
      <c r="I50" s="22"/>
      <c r="J50" s="22"/>
      <c r="K50" s="21"/>
      <c r="L50" s="8"/>
      <c r="M50" s="8"/>
    </row>
    <row r="51" spans="1:13" x14ac:dyDescent="0.25">
      <c r="A51" s="18"/>
      <c r="B51" s="13"/>
      <c r="C51" s="19"/>
      <c r="D51" s="20"/>
      <c r="E51" s="27"/>
      <c r="F51" s="13" t="str">
        <f t="shared" si="0"/>
        <v/>
      </c>
      <c r="G51" s="22"/>
      <c r="H51" s="22"/>
      <c r="I51" s="22"/>
      <c r="J51" s="22"/>
      <c r="K51" s="27"/>
      <c r="L51" s="8"/>
      <c r="M51" s="8"/>
    </row>
    <row r="52" spans="1:13" x14ac:dyDescent="0.25">
      <c r="A52" s="18"/>
      <c r="B52" s="13"/>
      <c r="C52" s="19"/>
      <c r="D52" s="20"/>
      <c r="E52" s="21"/>
      <c r="F52" s="13" t="str">
        <f t="shared" si="0"/>
        <v/>
      </c>
      <c r="G52" s="22"/>
      <c r="H52" s="22"/>
      <c r="I52" s="22"/>
      <c r="J52" s="22"/>
      <c r="K52" s="21"/>
      <c r="L52" s="8"/>
      <c r="M52" s="8"/>
    </row>
    <row r="53" spans="1:13" x14ac:dyDescent="0.25">
      <c r="A53" s="18"/>
      <c r="B53" s="13"/>
      <c r="C53" s="19"/>
      <c r="D53" s="20"/>
      <c r="E53" s="27"/>
      <c r="F53" s="13" t="str">
        <f t="shared" si="0"/>
        <v/>
      </c>
      <c r="G53" s="22"/>
      <c r="H53" s="22"/>
      <c r="I53" s="22"/>
      <c r="J53" s="22"/>
      <c r="K53" s="27"/>
      <c r="L53" s="8"/>
      <c r="M53" s="8"/>
    </row>
    <row r="54" spans="1:13" x14ac:dyDescent="0.25">
      <c r="A54" s="18"/>
      <c r="B54" s="13"/>
      <c r="C54" s="19"/>
      <c r="D54" s="20"/>
      <c r="E54" s="27"/>
      <c r="F54" s="13" t="str">
        <f t="shared" si="0"/>
        <v/>
      </c>
      <c r="G54" s="22"/>
      <c r="H54" s="22"/>
      <c r="I54" s="22"/>
      <c r="J54" s="22"/>
      <c r="K54" s="27"/>
      <c r="L54" s="8"/>
      <c r="M54" s="8"/>
    </row>
    <row r="55" spans="1:13" x14ac:dyDescent="0.25">
      <c r="A55" s="18"/>
      <c r="B55" s="13"/>
      <c r="C55" s="19"/>
      <c r="D55" s="20"/>
      <c r="E55" s="21"/>
      <c r="F55" s="13" t="str">
        <f t="shared" si="0"/>
        <v/>
      </c>
      <c r="G55" s="22"/>
      <c r="H55" s="22"/>
      <c r="I55" s="22"/>
      <c r="J55" s="22"/>
      <c r="K55" s="21"/>
      <c r="L55" s="8"/>
      <c r="M55" s="8"/>
    </row>
    <row r="56" spans="1:13" x14ac:dyDescent="0.25">
      <c r="A56" s="18"/>
      <c r="B56" s="13"/>
      <c r="C56" s="19"/>
      <c r="D56" s="20"/>
      <c r="E56" s="27"/>
      <c r="F56" s="13" t="str">
        <f t="shared" si="0"/>
        <v/>
      </c>
      <c r="G56" s="22"/>
      <c r="H56" s="22"/>
      <c r="I56" s="22"/>
      <c r="J56" s="22"/>
      <c r="K56" s="27"/>
      <c r="L56" s="8"/>
      <c r="M56" s="8"/>
    </row>
    <row r="57" spans="1:13" x14ac:dyDescent="0.25">
      <c r="A57" s="18"/>
      <c r="B57" s="24"/>
      <c r="C57" s="25"/>
      <c r="D57" s="26"/>
      <c r="E57" s="27"/>
      <c r="F57" s="13" t="str">
        <f t="shared" si="0"/>
        <v/>
      </c>
      <c r="G57" s="22"/>
      <c r="H57" s="22"/>
      <c r="I57" s="22"/>
      <c r="J57" s="22"/>
      <c r="K57" s="27"/>
      <c r="L57" s="8"/>
      <c r="M57" s="8"/>
    </row>
    <row r="58" spans="1:13" x14ac:dyDescent="0.25">
      <c r="A58" s="23"/>
      <c r="B58" s="24"/>
      <c r="C58" s="25"/>
      <c r="D58" s="26"/>
      <c r="E58" s="27"/>
      <c r="F58" s="13" t="str">
        <f t="shared" si="0"/>
        <v/>
      </c>
      <c r="G58" s="22"/>
      <c r="H58" s="22"/>
      <c r="I58" s="22"/>
      <c r="J58" s="22"/>
      <c r="K58" s="27"/>
      <c r="L58" s="8"/>
      <c r="M58" s="8"/>
    </row>
    <row r="59" spans="1:13" x14ac:dyDescent="0.25">
      <c r="A59" s="23"/>
      <c r="B59" s="24"/>
      <c r="C59" s="25"/>
      <c r="D59" s="26"/>
      <c r="E59" s="27"/>
      <c r="F59" s="13" t="str">
        <f t="shared" si="0"/>
        <v/>
      </c>
      <c r="G59" s="22"/>
      <c r="H59" s="22"/>
      <c r="I59" s="22"/>
      <c r="J59" s="22"/>
      <c r="K59" s="27"/>
      <c r="L59" s="8"/>
      <c r="M59" s="8"/>
    </row>
    <row r="60" spans="1:13" x14ac:dyDescent="0.25">
      <c r="A60" s="23"/>
      <c r="B60" s="24"/>
      <c r="C60" s="25"/>
      <c r="D60" s="26"/>
      <c r="E60" s="27"/>
      <c r="F60" s="13" t="str">
        <f t="shared" si="0"/>
        <v/>
      </c>
      <c r="G60" s="22"/>
      <c r="H60" s="22"/>
      <c r="I60" s="22"/>
      <c r="J60" s="22"/>
      <c r="K60" s="27"/>
      <c r="L60" s="8"/>
      <c r="M60" s="8"/>
    </row>
    <row r="61" spans="1:13" x14ac:dyDescent="0.25">
      <c r="A61" s="18"/>
      <c r="B61" s="13"/>
      <c r="C61" s="19"/>
      <c r="D61" s="20"/>
      <c r="E61" s="21"/>
      <c r="F61" s="13" t="str">
        <f t="shared" si="0"/>
        <v/>
      </c>
      <c r="G61" s="22"/>
      <c r="H61" s="22"/>
      <c r="I61" s="22"/>
      <c r="J61" s="22"/>
      <c r="K61" s="21"/>
      <c r="L61" s="8"/>
      <c r="M61" s="8"/>
    </row>
    <row r="62" spans="1:13" x14ac:dyDescent="0.25">
      <c r="A62" s="23"/>
      <c r="B62" s="24"/>
      <c r="C62" s="25"/>
      <c r="D62" s="26"/>
      <c r="E62" s="27"/>
      <c r="F62" s="13" t="str">
        <f t="shared" si="0"/>
        <v/>
      </c>
      <c r="G62" s="22"/>
      <c r="H62" s="22"/>
      <c r="I62" s="22"/>
      <c r="J62" s="22"/>
      <c r="K62" s="27"/>
      <c r="L62" s="8"/>
      <c r="M62" s="8"/>
    </row>
    <row r="63" spans="1:13" x14ac:dyDescent="0.25">
      <c r="A63" s="23"/>
      <c r="B63" s="24"/>
      <c r="C63" s="25"/>
      <c r="D63" s="26"/>
      <c r="E63" s="27"/>
      <c r="F63" s="13" t="str">
        <f t="shared" si="0"/>
        <v/>
      </c>
      <c r="G63" s="22"/>
      <c r="H63" s="22"/>
      <c r="I63" s="22"/>
      <c r="J63" s="22"/>
      <c r="K63" s="27"/>
      <c r="L63" s="8"/>
      <c r="M63" s="8"/>
    </row>
    <row r="64" spans="1:13" x14ac:dyDescent="0.25">
      <c r="A64" s="23"/>
      <c r="B64" s="24"/>
      <c r="C64" s="25"/>
      <c r="D64" s="26"/>
      <c r="E64" s="27"/>
      <c r="F64" s="13" t="str">
        <f t="shared" si="0"/>
        <v/>
      </c>
      <c r="G64" s="22"/>
      <c r="H64" s="22"/>
      <c r="I64" s="22"/>
      <c r="J64" s="22"/>
      <c r="K64" s="27"/>
      <c r="L64" s="8"/>
      <c r="M64" s="8"/>
    </row>
    <row r="65" spans="1:13" x14ac:dyDescent="0.25">
      <c r="A65" s="23"/>
      <c r="B65" s="24"/>
      <c r="C65" s="25"/>
      <c r="D65" s="26"/>
      <c r="E65" s="27"/>
      <c r="F65" s="13" t="str">
        <f t="shared" si="0"/>
        <v/>
      </c>
      <c r="G65" s="22"/>
      <c r="H65" s="22"/>
      <c r="I65" s="22"/>
      <c r="J65" s="22"/>
      <c r="K65" s="27"/>
      <c r="L65" s="8"/>
      <c r="M65" s="8"/>
    </row>
    <row r="66" spans="1:13" x14ac:dyDescent="0.25">
      <c r="A66" s="23"/>
      <c r="B66" s="24"/>
      <c r="C66" s="25"/>
      <c r="D66" s="26"/>
      <c r="E66" s="27"/>
      <c r="F66" s="13" t="str">
        <f t="shared" si="0"/>
        <v/>
      </c>
      <c r="G66" s="22"/>
      <c r="H66" s="22"/>
      <c r="I66" s="22"/>
      <c r="J66" s="22"/>
      <c r="K66" s="27"/>
      <c r="L66" s="8"/>
      <c r="M66" s="8"/>
    </row>
    <row r="67" spans="1:13" x14ac:dyDescent="0.25">
      <c r="A67" s="23"/>
      <c r="B67" s="24"/>
      <c r="C67" s="25"/>
      <c r="D67" s="26"/>
      <c r="E67" s="27"/>
      <c r="F67" s="13" t="str">
        <f t="shared" si="0"/>
        <v/>
      </c>
      <c r="G67" s="22"/>
      <c r="H67" s="22"/>
      <c r="I67" s="22"/>
      <c r="J67" s="22"/>
      <c r="K67" s="27"/>
      <c r="L67" s="8"/>
      <c r="M67" s="8"/>
    </row>
    <row r="68" spans="1:13" x14ac:dyDescent="0.25">
      <c r="A68" s="23"/>
      <c r="B68" s="24"/>
      <c r="C68" s="25"/>
      <c r="D68" s="26"/>
      <c r="E68" s="27"/>
      <c r="F68" s="13" t="str">
        <f t="shared" si="0"/>
        <v/>
      </c>
      <c r="G68" s="22"/>
      <c r="H68" s="22"/>
      <c r="I68" s="22"/>
      <c r="J68" s="22"/>
      <c r="K68" s="27"/>
      <c r="L68" s="8"/>
      <c r="M68" s="8"/>
    </row>
    <row r="69" spans="1:13" x14ac:dyDescent="0.25">
      <c r="A69" s="23"/>
      <c r="B69" s="24"/>
      <c r="C69" s="25"/>
      <c r="D69" s="26"/>
      <c r="E69" s="27"/>
      <c r="F69" s="13" t="str">
        <f t="shared" si="0"/>
        <v/>
      </c>
      <c r="G69" s="22"/>
      <c r="H69" s="22"/>
      <c r="I69" s="22"/>
      <c r="J69" s="22"/>
      <c r="K69" s="27"/>
      <c r="L69" s="8"/>
      <c r="M69" s="8"/>
    </row>
    <row r="70" spans="1:13" x14ac:dyDescent="0.25">
      <c r="A70" s="23"/>
      <c r="B70" s="24"/>
      <c r="C70" s="25"/>
      <c r="D70" s="26"/>
      <c r="E70" s="27"/>
      <c r="F70" s="13" t="str">
        <f t="shared" si="0"/>
        <v/>
      </c>
      <c r="G70" s="22"/>
      <c r="H70" s="22"/>
      <c r="I70" s="22"/>
      <c r="J70" s="22"/>
      <c r="K70" s="27"/>
      <c r="L70" s="8"/>
      <c r="M70" s="8"/>
    </row>
    <row r="71" spans="1:13" x14ac:dyDescent="0.25">
      <c r="A71" s="23"/>
      <c r="B71" s="24"/>
      <c r="C71" s="25"/>
      <c r="D71" s="26"/>
      <c r="E71" s="27"/>
      <c r="F71" s="13" t="str">
        <f t="shared" si="0"/>
        <v/>
      </c>
      <c r="G71" s="22"/>
      <c r="H71" s="22"/>
      <c r="I71" s="22"/>
      <c r="J71" s="22"/>
      <c r="K71" s="27"/>
      <c r="L71" s="8"/>
      <c r="M71" s="8"/>
    </row>
    <row r="72" spans="1:13" x14ac:dyDescent="0.25">
      <c r="A72" s="23"/>
      <c r="B72" s="24"/>
      <c r="C72" s="25"/>
      <c r="D72" s="26"/>
      <c r="E72" s="27"/>
      <c r="F72" s="13" t="str">
        <f t="shared" si="0"/>
        <v/>
      </c>
      <c r="G72" s="22"/>
      <c r="H72" s="22"/>
      <c r="I72" s="22"/>
      <c r="J72" s="22"/>
      <c r="K72" s="27"/>
      <c r="L72" s="8"/>
      <c r="M72" s="8"/>
    </row>
    <row r="73" spans="1:13" x14ac:dyDescent="0.25">
      <c r="A73" s="23"/>
      <c r="B73" s="24"/>
      <c r="C73" s="25"/>
      <c r="D73" s="26"/>
      <c r="E73" s="27"/>
      <c r="F73" s="13" t="str">
        <f t="shared" ref="F73:F138" si="1">IF(AND(C73="A",E73="NEIN"),"!",IF(AND(E73&lt;&gt;"",C73&lt;&gt;"A"),D73*E73,""))</f>
        <v/>
      </c>
      <c r="G73" s="22"/>
      <c r="H73" s="22"/>
      <c r="I73" s="22"/>
      <c r="J73" s="22"/>
      <c r="K73" s="27"/>
      <c r="L73" s="8"/>
      <c r="M73" s="8"/>
    </row>
    <row r="74" spans="1:13" x14ac:dyDescent="0.25">
      <c r="A74" s="23"/>
      <c r="B74" s="24"/>
      <c r="C74" s="25"/>
      <c r="D74" s="26"/>
      <c r="E74" s="27"/>
      <c r="F74" s="13" t="str">
        <f t="shared" si="1"/>
        <v/>
      </c>
      <c r="G74" s="22"/>
      <c r="H74" s="22"/>
      <c r="I74" s="22"/>
      <c r="J74" s="22"/>
      <c r="K74" s="27"/>
      <c r="L74" s="8"/>
      <c r="M74" s="8"/>
    </row>
    <row r="75" spans="1:13" x14ac:dyDescent="0.25">
      <c r="A75" s="23"/>
      <c r="B75" s="24"/>
      <c r="C75" s="25"/>
      <c r="D75" s="26"/>
      <c r="E75" s="27"/>
      <c r="F75" s="13" t="str">
        <f t="shared" si="1"/>
        <v/>
      </c>
      <c r="G75" s="22"/>
      <c r="H75" s="22"/>
      <c r="I75" s="22"/>
      <c r="J75" s="22"/>
      <c r="K75" s="27"/>
      <c r="L75" s="8"/>
      <c r="M75" s="8"/>
    </row>
    <row r="76" spans="1:13" x14ac:dyDescent="0.25">
      <c r="A76" s="23"/>
      <c r="B76" s="24"/>
      <c r="C76" s="25"/>
      <c r="D76" s="26"/>
      <c r="E76" s="27"/>
      <c r="F76" s="13" t="str">
        <f t="shared" si="1"/>
        <v/>
      </c>
      <c r="G76" s="22"/>
      <c r="H76" s="22"/>
      <c r="I76" s="22"/>
      <c r="J76" s="22"/>
      <c r="K76" s="27"/>
      <c r="L76" s="8"/>
      <c r="M76" s="8"/>
    </row>
    <row r="77" spans="1:13" x14ac:dyDescent="0.25">
      <c r="A77" s="23"/>
      <c r="B77" s="24"/>
      <c r="C77" s="25"/>
      <c r="D77" s="26"/>
      <c r="E77" s="27"/>
      <c r="F77" s="13" t="str">
        <f t="shared" si="1"/>
        <v/>
      </c>
      <c r="G77" s="22"/>
      <c r="H77" s="22"/>
      <c r="I77" s="22"/>
      <c r="J77" s="22"/>
      <c r="K77" s="27"/>
      <c r="L77" s="8"/>
      <c r="M77" s="8"/>
    </row>
    <row r="78" spans="1:13" x14ac:dyDescent="0.25">
      <c r="A78" s="23"/>
      <c r="B78" s="24"/>
      <c r="C78" s="25"/>
      <c r="D78" s="26"/>
      <c r="E78" s="27"/>
      <c r="F78" s="13" t="str">
        <f t="shared" si="1"/>
        <v/>
      </c>
      <c r="G78" s="22"/>
      <c r="H78" s="22"/>
      <c r="I78" s="22"/>
      <c r="J78" s="22"/>
      <c r="K78" s="27"/>
      <c r="L78" s="8"/>
      <c r="M78" s="8"/>
    </row>
    <row r="79" spans="1:13" x14ac:dyDescent="0.25">
      <c r="A79" s="18"/>
      <c r="B79" s="13"/>
      <c r="C79" s="19"/>
      <c r="D79" s="20"/>
      <c r="E79" s="21"/>
      <c r="F79" s="13" t="str">
        <f t="shared" si="1"/>
        <v/>
      </c>
      <c r="G79" s="22"/>
      <c r="H79" s="22"/>
      <c r="I79" s="22"/>
      <c r="J79" s="22"/>
      <c r="K79" s="21"/>
      <c r="L79" s="8"/>
      <c r="M79" s="8"/>
    </row>
    <row r="80" spans="1:13" x14ac:dyDescent="0.25">
      <c r="A80" s="23"/>
      <c r="B80" s="24"/>
      <c r="C80" s="25"/>
      <c r="D80" s="26"/>
      <c r="E80" s="27"/>
      <c r="F80" s="13" t="str">
        <f t="shared" si="1"/>
        <v/>
      </c>
      <c r="G80" s="22"/>
      <c r="H80" s="22"/>
      <c r="I80" s="22"/>
      <c r="J80" s="22"/>
      <c r="K80" s="27"/>
      <c r="L80" s="8"/>
      <c r="M80" s="8"/>
    </row>
    <row r="81" spans="1:13" x14ac:dyDescent="0.25">
      <c r="A81" s="23"/>
      <c r="B81" s="24"/>
      <c r="C81" s="25"/>
      <c r="D81" s="26"/>
      <c r="E81" s="27"/>
      <c r="F81" s="13" t="str">
        <f t="shared" si="1"/>
        <v/>
      </c>
      <c r="G81" s="22"/>
      <c r="H81" s="22"/>
      <c r="I81" s="22"/>
      <c r="J81" s="22"/>
      <c r="K81" s="27"/>
      <c r="L81" s="8"/>
      <c r="M81" s="8"/>
    </row>
    <row r="82" spans="1:13" x14ac:dyDescent="0.25">
      <c r="A82" s="23"/>
      <c r="B82" s="24"/>
      <c r="C82" s="25"/>
      <c r="D82" s="26"/>
      <c r="E82" s="27"/>
      <c r="F82" s="13" t="str">
        <f t="shared" si="1"/>
        <v/>
      </c>
      <c r="G82" s="22"/>
      <c r="H82" s="22"/>
      <c r="I82" s="22"/>
      <c r="J82" s="22"/>
      <c r="K82" s="27"/>
      <c r="L82" s="8"/>
      <c r="M82" s="8"/>
    </row>
    <row r="83" spans="1:13" x14ac:dyDescent="0.25">
      <c r="A83" s="23"/>
      <c r="B83" s="24"/>
      <c r="C83" s="25"/>
      <c r="D83" s="26"/>
      <c r="E83" s="27"/>
      <c r="F83" s="13" t="str">
        <f t="shared" si="1"/>
        <v/>
      </c>
      <c r="G83" s="22"/>
      <c r="H83" s="22"/>
      <c r="I83" s="22"/>
      <c r="J83" s="22"/>
      <c r="K83" s="27"/>
      <c r="L83" s="8"/>
      <c r="M83" s="8"/>
    </row>
    <row r="84" spans="1:13" x14ac:dyDescent="0.25">
      <c r="A84" s="23"/>
      <c r="B84" s="24"/>
      <c r="C84" s="25"/>
      <c r="D84" s="26"/>
      <c r="E84" s="27"/>
      <c r="F84" s="13" t="str">
        <f t="shared" si="1"/>
        <v/>
      </c>
      <c r="G84" s="22"/>
      <c r="H84" s="22"/>
      <c r="I84" s="22"/>
      <c r="J84" s="22"/>
      <c r="K84" s="27"/>
      <c r="L84" s="8"/>
      <c r="M84" s="8"/>
    </row>
    <row r="85" spans="1:13" x14ac:dyDescent="0.25">
      <c r="A85" s="18"/>
      <c r="B85" s="13"/>
      <c r="C85" s="19"/>
      <c r="D85" s="20"/>
      <c r="E85" s="21"/>
      <c r="F85" s="13" t="str">
        <f t="shared" si="1"/>
        <v/>
      </c>
      <c r="G85" s="22"/>
      <c r="H85" s="22"/>
      <c r="I85" s="22"/>
      <c r="J85" s="22"/>
      <c r="K85" s="21"/>
      <c r="L85" s="8"/>
      <c r="M85" s="8"/>
    </row>
    <row r="86" spans="1:13" x14ac:dyDescent="0.25">
      <c r="A86" s="23"/>
      <c r="B86" s="24"/>
      <c r="C86" s="25"/>
      <c r="D86" s="26"/>
      <c r="E86" s="27"/>
      <c r="F86" s="13" t="str">
        <f t="shared" si="1"/>
        <v/>
      </c>
      <c r="G86" s="22"/>
      <c r="H86" s="22"/>
      <c r="I86" s="22"/>
      <c r="J86" s="22"/>
      <c r="K86" s="27"/>
      <c r="L86" s="8"/>
      <c r="M86" s="8"/>
    </row>
    <row r="87" spans="1:13" x14ac:dyDescent="0.25">
      <c r="A87" s="23"/>
      <c r="B87" s="24"/>
      <c r="C87" s="25"/>
      <c r="D87" s="26"/>
      <c r="E87" s="27"/>
      <c r="F87" s="13" t="str">
        <f t="shared" si="1"/>
        <v/>
      </c>
      <c r="G87" s="22"/>
      <c r="H87" s="22"/>
      <c r="I87" s="22"/>
      <c r="J87" s="22"/>
      <c r="K87" s="27"/>
      <c r="L87" s="8"/>
      <c r="M87" s="8"/>
    </row>
    <row r="88" spans="1:13" x14ac:dyDescent="0.25">
      <c r="A88" s="23"/>
      <c r="B88" s="24"/>
      <c r="C88" s="25"/>
      <c r="D88" s="26"/>
      <c r="E88" s="27"/>
      <c r="F88" s="13" t="str">
        <f t="shared" si="1"/>
        <v/>
      </c>
      <c r="G88" s="22"/>
      <c r="H88" s="22"/>
      <c r="I88" s="22"/>
      <c r="J88" s="22"/>
      <c r="K88" s="27"/>
      <c r="L88" s="8"/>
      <c r="M88" s="8"/>
    </row>
    <row r="89" spans="1:13" x14ac:dyDescent="0.25">
      <c r="A89" s="23"/>
      <c r="B89" s="24"/>
      <c r="C89" s="25"/>
      <c r="D89" s="26"/>
      <c r="E89" s="27"/>
      <c r="F89" s="13" t="str">
        <f t="shared" si="1"/>
        <v/>
      </c>
      <c r="G89" s="22"/>
      <c r="H89" s="22"/>
      <c r="I89" s="22"/>
      <c r="J89" s="22"/>
      <c r="K89" s="27"/>
      <c r="L89" s="8"/>
      <c r="M89" s="8"/>
    </row>
    <row r="90" spans="1:13" x14ac:dyDescent="0.25">
      <c r="A90" s="23"/>
      <c r="B90" s="24"/>
      <c r="C90" s="25"/>
      <c r="D90" s="26"/>
      <c r="E90" s="27"/>
      <c r="F90" s="13" t="str">
        <f t="shared" si="1"/>
        <v/>
      </c>
      <c r="G90" s="22"/>
      <c r="H90" s="22"/>
      <c r="I90" s="22"/>
      <c r="J90" s="22"/>
      <c r="K90" s="27"/>
      <c r="L90" s="8"/>
      <c r="M90" s="8"/>
    </row>
    <row r="91" spans="1:13" x14ac:dyDescent="0.25">
      <c r="A91" s="23"/>
      <c r="B91" s="24"/>
      <c r="C91" s="25"/>
      <c r="D91" s="26"/>
      <c r="E91" s="27"/>
      <c r="F91" s="13" t="str">
        <f t="shared" si="1"/>
        <v/>
      </c>
      <c r="G91" s="22"/>
      <c r="H91" s="22"/>
      <c r="I91" s="22"/>
      <c r="J91" s="22"/>
      <c r="K91" s="27"/>
      <c r="L91" s="8"/>
      <c r="M91" s="8"/>
    </row>
    <row r="92" spans="1:13" x14ac:dyDescent="0.25">
      <c r="A92" s="23"/>
      <c r="B92" s="24"/>
      <c r="C92" s="25"/>
      <c r="D92" s="26"/>
      <c r="E92" s="27"/>
      <c r="F92" s="13" t="str">
        <f t="shared" si="1"/>
        <v/>
      </c>
      <c r="G92" s="22"/>
      <c r="H92" s="22"/>
      <c r="I92" s="22"/>
      <c r="J92" s="22"/>
      <c r="K92" s="27"/>
      <c r="L92" s="8"/>
      <c r="M92" s="8"/>
    </row>
    <row r="93" spans="1:13" x14ac:dyDescent="0.25">
      <c r="A93" s="23"/>
      <c r="B93" s="24"/>
      <c r="C93" s="25"/>
      <c r="D93" s="26"/>
      <c r="E93" s="27"/>
      <c r="F93" s="13" t="str">
        <f t="shared" si="1"/>
        <v/>
      </c>
      <c r="G93" s="22"/>
      <c r="H93" s="22"/>
      <c r="I93" s="22"/>
      <c r="J93" s="22"/>
      <c r="K93" s="27"/>
      <c r="L93" s="8"/>
      <c r="M93" s="8"/>
    </row>
    <row r="94" spans="1:13" x14ac:dyDescent="0.25">
      <c r="A94" s="23"/>
      <c r="B94" s="24"/>
      <c r="C94" s="25"/>
      <c r="D94" s="26"/>
      <c r="E94" s="27"/>
      <c r="F94" s="13" t="str">
        <f t="shared" si="1"/>
        <v/>
      </c>
      <c r="G94" s="22"/>
      <c r="H94" s="22"/>
      <c r="I94" s="22"/>
      <c r="J94" s="22"/>
      <c r="K94" s="27"/>
      <c r="L94" s="8"/>
      <c r="M94" s="8"/>
    </row>
    <row r="95" spans="1:13" x14ac:dyDescent="0.25">
      <c r="A95" s="23"/>
      <c r="B95" s="24"/>
      <c r="C95" s="25"/>
      <c r="D95" s="26"/>
      <c r="E95" s="27"/>
      <c r="F95" s="13" t="str">
        <f t="shared" si="1"/>
        <v/>
      </c>
      <c r="G95" s="22"/>
      <c r="H95" s="22"/>
      <c r="I95" s="22"/>
      <c r="J95" s="22"/>
      <c r="K95" s="27"/>
      <c r="L95" s="8"/>
      <c r="M95" s="8"/>
    </row>
    <row r="96" spans="1:13" x14ac:dyDescent="0.25">
      <c r="A96" s="23"/>
      <c r="B96" s="24"/>
      <c r="C96" s="25"/>
      <c r="D96" s="26"/>
      <c r="E96" s="27"/>
      <c r="F96" s="13" t="str">
        <f t="shared" si="1"/>
        <v/>
      </c>
      <c r="G96" s="22"/>
      <c r="H96" s="22"/>
      <c r="I96" s="22"/>
      <c r="J96" s="22"/>
      <c r="K96" s="27"/>
      <c r="L96" s="8"/>
      <c r="M96" s="8"/>
    </row>
    <row r="97" spans="1:13" x14ac:dyDescent="0.25">
      <c r="A97" s="23"/>
      <c r="B97" s="24"/>
      <c r="C97" s="25"/>
      <c r="D97" s="26"/>
      <c r="E97" s="27"/>
      <c r="F97" s="13" t="str">
        <f t="shared" si="1"/>
        <v/>
      </c>
      <c r="G97" s="22"/>
      <c r="H97" s="22"/>
      <c r="I97" s="22"/>
      <c r="J97" s="22"/>
      <c r="K97" s="27"/>
      <c r="L97" s="8"/>
      <c r="M97" s="8"/>
    </row>
    <row r="98" spans="1:13" x14ac:dyDescent="0.25">
      <c r="A98" s="23"/>
      <c r="B98" s="24"/>
      <c r="C98" s="25"/>
      <c r="D98" s="26"/>
      <c r="E98" s="27"/>
      <c r="F98" s="13" t="str">
        <f t="shared" si="1"/>
        <v/>
      </c>
      <c r="G98" s="22"/>
      <c r="H98" s="22"/>
      <c r="I98" s="22"/>
      <c r="J98" s="22"/>
      <c r="K98" s="27"/>
      <c r="L98" s="8"/>
      <c r="M98" s="8"/>
    </row>
    <row r="99" spans="1:13" x14ac:dyDescent="0.25">
      <c r="A99" s="23"/>
      <c r="B99" s="24"/>
      <c r="C99" s="25"/>
      <c r="D99" s="26"/>
      <c r="E99" s="27"/>
      <c r="F99" s="13" t="str">
        <f t="shared" si="1"/>
        <v/>
      </c>
      <c r="G99" s="22"/>
      <c r="H99" s="22"/>
      <c r="I99" s="22"/>
      <c r="J99" s="22"/>
      <c r="K99" s="27"/>
      <c r="L99" s="8"/>
      <c r="M99" s="8"/>
    </row>
    <row r="100" spans="1:13" x14ac:dyDescent="0.25">
      <c r="A100" s="23"/>
      <c r="B100" s="24"/>
      <c r="C100" s="25"/>
      <c r="D100" s="26"/>
      <c r="E100" s="27"/>
      <c r="F100" s="13" t="str">
        <f t="shared" si="1"/>
        <v/>
      </c>
      <c r="G100" s="22"/>
      <c r="H100" s="22"/>
      <c r="I100" s="22"/>
      <c r="J100" s="22"/>
      <c r="K100" s="27"/>
      <c r="L100" s="8"/>
      <c r="M100" s="8"/>
    </row>
    <row r="101" spans="1:13" x14ac:dyDescent="0.25">
      <c r="A101" s="18"/>
      <c r="B101" s="13"/>
      <c r="C101" s="19"/>
      <c r="D101" s="20"/>
      <c r="E101" s="21"/>
      <c r="F101" s="13" t="str">
        <f t="shared" si="1"/>
        <v/>
      </c>
      <c r="G101" s="22"/>
      <c r="H101" s="22"/>
      <c r="I101" s="22"/>
      <c r="J101" s="22"/>
      <c r="K101" s="21"/>
      <c r="L101" s="8"/>
      <c r="M101" s="8"/>
    </row>
    <row r="102" spans="1:13" x14ac:dyDescent="0.25">
      <c r="A102" s="23"/>
      <c r="B102" s="24"/>
      <c r="C102" s="25"/>
      <c r="D102" s="26"/>
      <c r="E102" s="27"/>
      <c r="F102" s="13" t="str">
        <f t="shared" si="1"/>
        <v/>
      </c>
      <c r="G102" s="22"/>
      <c r="H102" s="22"/>
      <c r="I102" s="22"/>
      <c r="J102" s="22"/>
      <c r="K102" s="27"/>
      <c r="L102" s="8"/>
      <c r="M102" s="8"/>
    </row>
    <row r="103" spans="1:13" x14ac:dyDescent="0.25">
      <c r="A103" s="18"/>
      <c r="B103" s="13"/>
      <c r="C103" s="19"/>
      <c r="D103" s="20"/>
      <c r="E103" s="21"/>
      <c r="F103" s="13" t="str">
        <f t="shared" si="1"/>
        <v/>
      </c>
      <c r="G103" s="22"/>
      <c r="H103" s="22"/>
      <c r="I103" s="22"/>
      <c r="J103" s="22"/>
      <c r="K103" s="21"/>
      <c r="L103" s="8"/>
      <c r="M103" s="8"/>
    </row>
    <row r="104" spans="1:13" x14ac:dyDescent="0.25">
      <c r="A104" s="23"/>
      <c r="B104" s="24"/>
      <c r="C104" s="25"/>
      <c r="D104" s="26"/>
      <c r="E104" s="27"/>
      <c r="F104" s="13" t="str">
        <f t="shared" si="1"/>
        <v/>
      </c>
      <c r="G104" s="22"/>
      <c r="H104" s="22"/>
      <c r="I104" s="22"/>
      <c r="J104" s="22"/>
      <c r="K104" s="27"/>
      <c r="L104" s="8"/>
      <c r="M104" s="8"/>
    </row>
    <row r="105" spans="1:13" x14ac:dyDescent="0.25">
      <c r="A105" s="23"/>
      <c r="B105" s="24"/>
      <c r="C105" s="25"/>
      <c r="D105" s="26"/>
      <c r="E105" s="27"/>
      <c r="F105" s="13" t="str">
        <f t="shared" si="1"/>
        <v/>
      </c>
      <c r="G105" s="22"/>
      <c r="H105" s="22"/>
      <c r="I105" s="22"/>
      <c r="J105" s="22"/>
      <c r="K105" s="27"/>
      <c r="L105" s="8"/>
      <c r="M105" s="8"/>
    </row>
    <row r="106" spans="1:13" x14ac:dyDescent="0.25">
      <c r="A106" s="23"/>
      <c r="B106" s="13"/>
      <c r="C106" s="25"/>
      <c r="D106" s="26"/>
      <c r="E106" s="27"/>
      <c r="F106" s="13" t="str">
        <f t="shared" si="1"/>
        <v/>
      </c>
      <c r="G106" s="22"/>
      <c r="H106" s="22"/>
      <c r="I106" s="22"/>
      <c r="J106" s="22"/>
      <c r="K106" s="27"/>
      <c r="L106" s="8"/>
      <c r="M106" s="8"/>
    </row>
    <row r="107" spans="1:13" x14ac:dyDescent="0.25">
      <c r="A107" s="23"/>
      <c r="B107" s="24"/>
      <c r="C107" s="25"/>
      <c r="D107" s="26"/>
      <c r="E107" s="27"/>
      <c r="F107" s="13" t="str">
        <f t="shared" si="1"/>
        <v/>
      </c>
      <c r="G107" s="22"/>
      <c r="H107" s="22"/>
      <c r="I107" s="22"/>
      <c r="J107" s="22"/>
      <c r="K107" s="27"/>
      <c r="L107" s="8"/>
      <c r="M107" s="8"/>
    </row>
    <row r="108" spans="1:13" x14ac:dyDescent="0.25">
      <c r="A108" s="18"/>
      <c r="B108" s="13"/>
      <c r="C108" s="19"/>
      <c r="D108" s="20"/>
      <c r="E108" s="21"/>
      <c r="F108" s="13" t="str">
        <f t="shared" si="1"/>
        <v/>
      </c>
      <c r="G108" s="22"/>
      <c r="H108" s="22"/>
      <c r="I108" s="22"/>
      <c r="J108" s="22"/>
      <c r="K108" s="21"/>
      <c r="L108" s="8"/>
      <c r="M108" s="8"/>
    </row>
    <row r="109" spans="1:13" x14ac:dyDescent="0.25">
      <c r="A109" s="23"/>
      <c r="B109" s="24"/>
      <c r="C109" s="25"/>
      <c r="D109" s="26"/>
      <c r="E109" s="27"/>
      <c r="F109" s="13" t="str">
        <f t="shared" si="1"/>
        <v/>
      </c>
      <c r="G109" s="22"/>
      <c r="H109" s="22"/>
      <c r="I109" s="22"/>
      <c r="J109" s="22"/>
      <c r="K109" s="27"/>
      <c r="L109" s="8"/>
      <c r="M109" s="8"/>
    </row>
    <row r="110" spans="1:13" x14ac:dyDescent="0.25">
      <c r="A110" s="18"/>
      <c r="B110" s="13"/>
      <c r="C110" s="19"/>
      <c r="D110" s="20"/>
      <c r="E110" s="21"/>
      <c r="F110" s="13" t="str">
        <f t="shared" si="1"/>
        <v/>
      </c>
      <c r="G110" s="22"/>
      <c r="H110" s="22"/>
      <c r="I110" s="22"/>
      <c r="J110" s="22"/>
      <c r="K110" s="21"/>
      <c r="L110" s="8"/>
      <c r="M110" s="8"/>
    </row>
    <row r="111" spans="1:13" x14ac:dyDescent="0.25">
      <c r="A111" s="23"/>
      <c r="B111" s="24"/>
      <c r="C111" s="25"/>
      <c r="D111" s="26"/>
      <c r="E111" s="27"/>
      <c r="F111" s="13" t="str">
        <f t="shared" si="1"/>
        <v/>
      </c>
      <c r="G111" s="22"/>
      <c r="H111" s="22"/>
      <c r="I111" s="22"/>
      <c r="J111" s="22"/>
      <c r="K111" s="27"/>
      <c r="L111" s="8"/>
      <c r="M111" s="8"/>
    </row>
    <row r="112" spans="1:13" x14ac:dyDescent="0.25">
      <c r="A112" s="23"/>
      <c r="B112" s="24"/>
      <c r="C112" s="25"/>
      <c r="D112" s="26"/>
      <c r="E112" s="27"/>
      <c r="F112" s="13" t="str">
        <f t="shared" si="1"/>
        <v/>
      </c>
      <c r="G112" s="22"/>
      <c r="H112" s="22"/>
      <c r="I112" s="22"/>
      <c r="J112" s="22"/>
      <c r="K112" s="27"/>
      <c r="L112" s="8"/>
      <c r="M112" s="8"/>
    </row>
    <row r="113" spans="1:13" x14ac:dyDescent="0.25">
      <c r="A113" s="23"/>
      <c r="B113" s="24"/>
      <c r="C113" s="25"/>
      <c r="D113" s="26"/>
      <c r="E113" s="27"/>
      <c r="F113" s="13" t="str">
        <f t="shared" si="1"/>
        <v/>
      </c>
      <c r="G113" s="22"/>
      <c r="H113" s="22"/>
      <c r="I113" s="22"/>
      <c r="J113" s="22"/>
      <c r="K113" s="27"/>
      <c r="L113" s="8"/>
      <c r="M113" s="8"/>
    </row>
    <row r="114" spans="1:13" x14ac:dyDescent="0.25">
      <c r="A114" s="18"/>
      <c r="B114" s="13"/>
      <c r="C114" s="19"/>
      <c r="D114" s="20"/>
      <c r="E114" s="21"/>
      <c r="F114" s="13" t="str">
        <f t="shared" si="1"/>
        <v/>
      </c>
      <c r="G114" s="22"/>
      <c r="H114" s="22"/>
      <c r="I114" s="22"/>
      <c r="J114" s="22"/>
      <c r="K114" s="21"/>
      <c r="L114" s="8"/>
      <c r="M114" s="8"/>
    </row>
    <row r="115" spans="1:13" x14ac:dyDescent="0.25">
      <c r="A115" s="23"/>
      <c r="B115" s="24"/>
      <c r="C115" s="25"/>
      <c r="D115" s="26"/>
      <c r="E115" s="27"/>
      <c r="F115" s="13" t="str">
        <f t="shared" si="1"/>
        <v/>
      </c>
      <c r="G115" s="22"/>
      <c r="H115" s="22"/>
      <c r="I115" s="22"/>
      <c r="J115" s="22"/>
      <c r="K115" s="27"/>
      <c r="L115" s="8"/>
      <c r="M115" s="8"/>
    </row>
    <row r="116" spans="1:13" x14ac:dyDescent="0.25">
      <c r="A116" s="18"/>
      <c r="B116" s="13"/>
      <c r="C116" s="19"/>
      <c r="D116" s="20"/>
      <c r="E116" s="21"/>
      <c r="F116" s="13" t="str">
        <f t="shared" si="1"/>
        <v/>
      </c>
      <c r="G116" s="22"/>
      <c r="H116" s="22"/>
      <c r="I116" s="22"/>
      <c r="J116" s="22"/>
      <c r="K116" s="21"/>
      <c r="L116" s="8"/>
      <c r="M116" s="8"/>
    </row>
    <row r="117" spans="1:13" x14ac:dyDescent="0.25">
      <c r="A117" s="23"/>
      <c r="B117" s="24"/>
      <c r="C117" s="25"/>
      <c r="D117" s="26"/>
      <c r="E117" s="27"/>
      <c r="F117" s="13" t="str">
        <f>IF(AND(C117="A",E117="NEIN"),"!",IF(AND(E117&lt;&gt;"",C117&lt;&gt;"A"),D117*E117,""))</f>
        <v/>
      </c>
      <c r="G117" s="22"/>
      <c r="H117" s="22"/>
      <c r="I117" s="22"/>
      <c r="J117" s="22"/>
      <c r="K117" s="27"/>
      <c r="L117" s="8"/>
      <c r="M117" s="8"/>
    </row>
    <row r="118" spans="1:13" x14ac:dyDescent="0.25">
      <c r="A118" s="18"/>
      <c r="B118" s="13"/>
      <c r="C118" s="19"/>
      <c r="D118" s="20"/>
      <c r="E118" s="21"/>
      <c r="F118" s="13" t="str">
        <f t="shared" si="1"/>
        <v/>
      </c>
      <c r="G118" s="22"/>
      <c r="H118" s="22"/>
      <c r="I118" s="22"/>
      <c r="J118" s="22"/>
      <c r="K118" s="21"/>
      <c r="L118" s="8"/>
      <c r="M118" s="8"/>
    </row>
    <row r="119" spans="1:13" x14ac:dyDescent="0.25">
      <c r="A119" s="23"/>
      <c r="B119" s="24"/>
      <c r="C119" s="25"/>
      <c r="D119" s="26"/>
      <c r="E119" s="27"/>
      <c r="F119" s="13" t="str">
        <f t="shared" si="1"/>
        <v/>
      </c>
      <c r="G119" s="22"/>
      <c r="H119" s="22"/>
      <c r="I119" s="22"/>
      <c r="J119" s="22"/>
      <c r="K119" s="27"/>
      <c r="L119" s="8"/>
      <c r="M119" s="8"/>
    </row>
    <row r="120" spans="1:13" x14ac:dyDescent="0.25">
      <c r="A120" s="23"/>
      <c r="B120" s="24"/>
      <c r="C120" s="25"/>
      <c r="D120" s="26"/>
      <c r="E120" s="27"/>
      <c r="F120" s="13" t="str">
        <f t="shared" si="1"/>
        <v/>
      </c>
      <c r="G120" s="22"/>
      <c r="H120" s="22"/>
      <c r="I120" s="22"/>
      <c r="J120" s="22"/>
      <c r="K120" s="27"/>
      <c r="L120" s="8"/>
      <c r="M120" s="8"/>
    </row>
    <row r="121" spans="1:13" x14ac:dyDescent="0.25">
      <c r="A121" s="23"/>
      <c r="B121" s="24"/>
      <c r="C121" s="25"/>
      <c r="D121" s="26"/>
      <c r="E121" s="27"/>
      <c r="F121" s="13" t="str">
        <f t="shared" si="1"/>
        <v/>
      </c>
      <c r="G121" s="22"/>
      <c r="H121" s="22"/>
      <c r="I121" s="22"/>
      <c r="J121" s="22"/>
      <c r="K121" s="27"/>
      <c r="L121" s="8"/>
      <c r="M121" s="8"/>
    </row>
    <row r="122" spans="1:13" x14ac:dyDescent="0.25">
      <c r="A122" s="18"/>
      <c r="B122" s="13"/>
      <c r="C122" s="19"/>
      <c r="D122" s="20"/>
      <c r="E122" s="21"/>
      <c r="F122" s="13" t="str">
        <f t="shared" si="1"/>
        <v/>
      </c>
      <c r="G122" s="22"/>
      <c r="H122" s="22"/>
      <c r="I122" s="22"/>
      <c r="J122" s="22"/>
      <c r="K122" s="21"/>
      <c r="L122" s="8"/>
      <c r="M122" s="8"/>
    </row>
    <row r="123" spans="1:13" x14ac:dyDescent="0.25">
      <c r="A123" s="23"/>
      <c r="B123" s="24"/>
      <c r="C123" s="25"/>
      <c r="D123" s="26"/>
      <c r="E123" s="27"/>
      <c r="F123" s="13" t="str">
        <f t="shared" si="1"/>
        <v/>
      </c>
      <c r="G123" s="22"/>
      <c r="H123" s="22"/>
      <c r="I123" s="22"/>
      <c r="J123" s="22"/>
      <c r="K123" s="27"/>
      <c r="L123" s="8"/>
      <c r="M123" s="8"/>
    </row>
    <row r="124" spans="1:13" x14ac:dyDescent="0.25">
      <c r="A124" s="23"/>
      <c r="B124" s="24"/>
      <c r="C124" s="25"/>
      <c r="D124" s="26"/>
      <c r="E124" s="27"/>
      <c r="F124" s="13" t="str">
        <f t="shared" si="1"/>
        <v/>
      </c>
      <c r="G124" s="22"/>
      <c r="H124" s="22"/>
      <c r="I124" s="22"/>
      <c r="J124" s="22"/>
      <c r="K124" s="27"/>
      <c r="L124" s="8"/>
      <c r="M124" s="8"/>
    </row>
    <row r="125" spans="1:13" x14ac:dyDescent="0.25">
      <c r="A125" s="18"/>
      <c r="B125" s="13"/>
      <c r="C125" s="19"/>
      <c r="D125" s="20"/>
      <c r="E125" s="21"/>
      <c r="F125" s="13" t="str">
        <f t="shared" si="1"/>
        <v/>
      </c>
      <c r="G125" s="22"/>
      <c r="H125" s="22"/>
      <c r="I125" s="22"/>
      <c r="J125" s="22"/>
      <c r="K125" s="21"/>
      <c r="L125" s="8"/>
      <c r="M125" s="8"/>
    </row>
    <row r="126" spans="1:13" x14ac:dyDescent="0.25">
      <c r="A126" s="23"/>
      <c r="B126" s="24"/>
      <c r="C126" s="25"/>
      <c r="D126" s="26"/>
      <c r="E126" s="27"/>
      <c r="F126" s="13" t="str">
        <f t="shared" si="1"/>
        <v/>
      </c>
      <c r="G126" s="22"/>
      <c r="H126" s="22"/>
      <c r="I126" s="22"/>
      <c r="J126" s="22"/>
      <c r="K126" s="27"/>
      <c r="L126" s="8"/>
      <c r="M126" s="8"/>
    </row>
    <row r="127" spans="1:13" x14ac:dyDescent="0.25">
      <c r="A127" s="23"/>
      <c r="B127" s="24"/>
      <c r="C127" s="25"/>
      <c r="D127" s="26"/>
      <c r="E127" s="27"/>
      <c r="F127" s="13" t="str">
        <f t="shared" si="1"/>
        <v/>
      </c>
      <c r="G127" s="22"/>
      <c r="H127" s="22"/>
      <c r="I127" s="22"/>
      <c r="J127" s="22"/>
      <c r="K127" s="27"/>
      <c r="L127" s="8"/>
      <c r="M127" s="8"/>
    </row>
    <row r="128" spans="1:13" x14ac:dyDescent="0.25">
      <c r="A128" s="23"/>
      <c r="B128" s="24"/>
      <c r="C128" s="25"/>
      <c r="D128" s="26"/>
      <c r="E128" s="27"/>
      <c r="F128" s="13" t="str">
        <f t="shared" si="1"/>
        <v/>
      </c>
      <c r="G128" s="22"/>
      <c r="H128" s="22"/>
      <c r="I128" s="22"/>
      <c r="J128" s="22"/>
      <c r="K128" s="27"/>
      <c r="L128" s="8"/>
      <c r="M128" s="8"/>
    </row>
    <row r="129" spans="1:13" x14ac:dyDescent="0.25">
      <c r="A129" s="23"/>
      <c r="B129" s="24"/>
      <c r="C129" s="25"/>
      <c r="D129" s="26"/>
      <c r="E129" s="27"/>
      <c r="F129" s="13" t="str">
        <f t="shared" si="1"/>
        <v/>
      </c>
      <c r="G129" s="22"/>
      <c r="H129" s="22"/>
      <c r="I129" s="22"/>
      <c r="J129" s="22"/>
      <c r="K129" s="27"/>
      <c r="L129" s="8"/>
      <c r="M129" s="8"/>
    </row>
    <row r="130" spans="1:13" x14ac:dyDescent="0.25">
      <c r="A130" s="23"/>
      <c r="B130" s="24"/>
      <c r="C130" s="25"/>
      <c r="D130" s="26"/>
      <c r="E130" s="27"/>
      <c r="F130" s="13" t="str">
        <f t="shared" si="1"/>
        <v/>
      </c>
      <c r="G130" s="22"/>
      <c r="H130" s="22"/>
      <c r="I130" s="22"/>
      <c r="J130" s="22"/>
      <c r="K130" s="27"/>
      <c r="L130" s="8"/>
      <c r="M130" s="8"/>
    </row>
    <row r="131" spans="1:13" x14ac:dyDescent="0.25">
      <c r="A131" s="23"/>
      <c r="B131" s="24"/>
      <c r="C131" s="25"/>
      <c r="D131" s="26"/>
      <c r="E131" s="27"/>
      <c r="F131" s="13" t="str">
        <f t="shared" si="1"/>
        <v/>
      </c>
      <c r="G131" s="22"/>
      <c r="H131" s="22"/>
      <c r="I131" s="22"/>
      <c r="J131" s="22"/>
      <c r="K131" s="27"/>
      <c r="L131" s="8"/>
      <c r="M131" s="8"/>
    </row>
    <row r="132" spans="1:13" x14ac:dyDescent="0.25">
      <c r="A132" s="23"/>
      <c r="B132" s="24"/>
      <c r="C132" s="25"/>
      <c r="D132" s="26"/>
      <c r="E132" s="27"/>
      <c r="F132" s="13" t="str">
        <f t="shared" si="1"/>
        <v/>
      </c>
      <c r="G132" s="22"/>
      <c r="H132" s="22"/>
      <c r="I132" s="22"/>
      <c r="J132" s="22"/>
      <c r="K132" s="27"/>
      <c r="L132" s="8"/>
      <c r="M132" s="8"/>
    </row>
    <row r="133" spans="1:13" x14ac:dyDescent="0.25">
      <c r="A133" s="23"/>
      <c r="B133" s="24"/>
      <c r="C133" s="25"/>
      <c r="D133" s="26"/>
      <c r="E133" s="27"/>
      <c r="F133" s="13" t="str">
        <f t="shared" si="1"/>
        <v/>
      </c>
      <c r="G133" s="22"/>
      <c r="H133" s="22"/>
      <c r="I133" s="22"/>
      <c r="J133" s="22"/>
      <c r="K133" s="27"/>
      <c r="L133" s="8"/>
      <c r="M133" s="8"/>
    </row>
    <row r="134" spans="1:13" x14ac:dyDescent="0.25">
      <c r="A134" s="23"/>
      <c r="B134" s="24"/>
      <c r="C134" s="25"/>
      <c r="D134" s="26"/>
      <c r="E134" s="27"/>
      <c r="F134" s="13" t="str">
        <f t="shared" si="1"/>
        <v/>
      </c>
      <c r="G134" s="22"/>
      <c r="H134" s="22"/>
      <c r="I134" s="22"/>
      <c r="J134" s="22"/>
      <c r="K134" s="27"/>
      <c r="L134" s="8"/>
      <c r="M134" s="8"/>
    </row>
    <row r="135" spans="1:13" x14ac:dyDescent="0.25">
      <c r="A135" s="23"/>
      <c r="B135" s="24"/>
      <c r="C135" s="25"/>
      <c r="D135" s="26"/>
      <c r="E135" s="27"/>
      <c r="F135" s="13" t="str">
        <f t="shared" si="1"/>
        <v/>
      </c>
      <c r="G135" s="22"/>
      <c r="H135" s="22"/>
      <c r="I135" s="22"/>
      <c r="J135" s="22"/>
      <c r="K135" s="27"/>
      <c r="L135" s="8"/>
      <c r="M135" s="8"/>
    </row>
    <row r="136" spans="1:13" x14ac:dyDescent="0.25">
      <c r="A136" s="23"/>
      <c r="B136" s="24"/>
      <c r="C136" s="25"/>
      <c r="D136" s="26"/>
      <c r="E136" s="27"/>
      <c r="F136" s="13" t="str">
        <f t="shared" si="1"/>
        <v/>
      </c>
      <c r="G136" s="22"/>
      <c r="H136" s="22"/>
      <c r="I136" s="22"/>
      <c r="J136" s="22"/>
      <c r="K136" s="27"/>
      <c r="L136" s="8"/>
      <c r="M136" s="8"/>
    </row>
    <row r="137" spans="1:13" x14ac:dyDescent="0.25">
      <c r="A137" s="23"/>
      <c r="B137" s="24"/>
      <c r="C137" s="25"/>
      <c r="D137" s="26"/>
      <c r="E137" s="27"/>
      <c r="F137" s="13" t="str">
        <f t="shared" si="1"/>
        <v/>
      </c>
      <c r="G137" s="22"/>
      <c r="H137" s="22"/>
      <c r="I137" s="22"/>
      <c r="J137" s="22"/>
      <c r="K137" s="27"/>
      <c r="L137" s="8"/>
      <c r="M137" s="8"/>
    </row>
    <row r="138" spans="1:13" x14ac:dyDescent="0.25">
      <c r="A138" s="23"/>
      <c r="B138" s="24"/>
      <c r="C138" s="25"/>
      <c r="D138" s="26"/>
      <c r="E138" s="27"/>
      <c r="F138" s="13" t="str">
        <f t="shared" si="1"/>
        <v/>
      </c>
      <c r="G138" s="22"/>
      <c r="H138" s="22"/>
      <c r="I138" s="22"/>
      <c r="J138" s="22"/>
      <c r="K138" s="27"/>
      <c r="L138" s="8"/>
      <c r="M138" s="8"/>
    </row>
    <row r="139" spans="1:13" x14ac:dyDescent="0.25">
      <c r="A139" s="23"/>
      <c r="B139" s="24"/>
      <c r="C139" s="25"/>
      <c r="D139" s="26"/>
      <c r="E139" s="27"/>
      <c r="F139" s="13" t="str">
        <f t="shared" ref="F139:F156" si="2">IF(AND(C139="A",E139="NEIN"),"!",IF(AND(E139&lt;&gt;"",C139&lt;&gt;"A"),D139*E139,""))</f>
        <v/>
      </c>
      <c r="G139" s="22"/>
      <c r="H139" s="22"/>
      <c r="I139" s="22"/>
      <c r="J139" s="22"/>
      <c r="K139" s="27"/>
      <c r="L139" s="8"/>
      <c r="M139" s="8"/>
    </row>
    <row r="140" spans="1:13" x14ac:dyDescent="0.25">
      <c r="A140" s="23"/>
      <c r="B140" s="24"/>
      <c r="C140" s="25"/>
      <c r="D140" s="26"/>
      <c r="E140" s="27"/>
      <c r="F140" s="13" t="str">
        <f t="shared" si="2"/>
        <v/>
      </c>
      <c r="G140" s="22"/>
      <c r="H140" s="22"/>
      <c r="I140" s="22"/>
      <c r="J140" s="22"/>
      <c r="K140" s="27"/>
      <c r="L140" s="8"/>
      <c r="M140" s="8"/>
    </row>
    <row r="141" spans="1:13" x14ac:dyDescent="0.25">
      <c r="A141" s="23"/>
      <c r="B141" s="24"/>
      <c r="C141" s="25"/>
      <c r="D141" s="26"/>
      <c r="E141" s="27"/>
      <c r="F141" s="13" t="str">
        <f t="shared" si="2"/>
        <v/>
      </c>
      <c r="G141" s="22"/>
      <c r="H141" s="22"/>
      <c r="I141" s="22"/>
      <c r="J141" s="22"/>
      <c r="K141" s="27"/>
      <c r="L141" s="8"/>
      <c r="M141" s="8"/>
    </row>
    <row r="142" spans="1:13" x14ac:dyDescent="0.25">
      <c r="A142" s="23"/>
      <c r="B142" s="24"/>
      <c r="C142" s="25"/>
      <c r="D142" s="26"/>
      <c r="E142" s="27"/>
      <c r="F142" s="13" t="str">
        <f t="shared" si="2"/>
        <v/>
      </c>
      <c r="G142" s="22"/>
      <c r="H142" s="22"/>
      <c r="I142" s="22"/>
      <c r="J142" s="22"/>
      <c r="K142" s="27"/>
      <c r="L142" s="8"/>
      <c r="M142" s="8"/>
    </row>
    <row r="143" spans="1:13" x14ac:dyDescent="0.25">
      <c r="A143" s="23"/>
      <c r="B143" s="24"/>
      <c r="C143" s="25"/>
      <c r="D143" s="26"/>
      <c r="E143" s="27"/>
      <c r="F143" s="13" t="str">
        <f t="shared" si="2"/>
        <v/>
      </c>
      <c r="G143" s="22"/>
      <c r="H143" s="22"/>
      <c r="I143" s="22"/>
      <c r="J143" s="22"/>
      <c r="K143" s="27"/>
      <c r="L143" s="8"/>
      <c r="M143" s="8"/>
    </row>
    <row r="144" spans="1:13" x14ac:dyDescent="0.25">
      <c r="A144" s="18"/>
      <c r="B144" s="13"/>
      <c r="C144" s="19"/>
      <c r="D144" s="20"/>
      <c r="E144" s="21"/>
      <c r="F144" s="13" t="str">
        <f t="shared" si="2"/>
        <v/>
      </c>
      <c r="G144" s="22"/>
      <c r="H144" s="22"/>
      <c r="I144" s="22"/>
      <c r="J144" s="22"/>
      <c r="K144" s="21"/>
      <c r="L144" s="8"/>
      <c r="M144" s="8"/>
    </row>
    <row r="145" spans="1:13" x14ac:dyDescent="0.25">
      <c r="A145" s="18"/>
      <c r="B145" s="13"/>
      <c r="C145" s="19"/>
      <c r="D145" s="20"/>
      <c r="E145" s="21"/>
      <c r="F145" s="13" t="str">
        <f t="shared" si="2"/>
        <v/>
      </c>
      <c r="G145" s="22"/>
      <c r="H145" s="22"/>
      <c r="I145" s="22"/>
      <c r="J145" s="22"/>
      <c r="K145" s="21"/>
      <c r="L145" s="8"/>
      <c r="M145" s="8"/>
    </row>
    <row r="146" spans="1:13" x14ac:dyDescent="0.25">
      <c r="A146" s="23"/>
      <c r="B146" s="24"/>
      <c r="C146" s="25"/>
      <c r="D146" s="26"/>
      <c r="E146" s="27"/>
      <c r="F146" s="13" t="str">
        <f t="shared" si="2"/>
        <v/>
      </c>
      <c r="G146" s="22"/>
      <c r="H146" s="22"/>
      <c r="I146" s="22"/>
      <c r="J146" s="22"/>
      <c r="K146" s="27"/>
      <c r="L146" s="8"/>
      <c r="M146" s="8"/>
    </row>
    <row r="147" spans="1:13" x14ac:dyDescent="0.25">
      <c r="A147" s="23"/>
      <c r="B147" s="24"/>
      <c r="C147" s="25"/>
      <c r="D147" s="26"/>
      <c r="E147" s="27"/>
      <c r="F147" s="13" t="str">
        <f t="shared" si="2"/>
        <v/>
      </c>
      <c r="G147" s="22"/>
      <c r="H147" s="22"/>
      <c r="I147" s="22"/>
      <c r="J147" s="22"/>
      <c r="K147" s="27"/>
      <c r="L147" s="8"/>
      <c r="M147" s="8"/>
    </row>
    <row r="148" spans="1:13" x14ac:dyDescent="0.25">
      <c r="A148" s="23"/>
      <c r="B148" s="24"/>
      <c r="C148" s="25"/>
      <c r="D148" s="26"/>
      <c r="E148" s="27"/>
      <c r="F148" s="13" t="str">
        <f t="shared" si="2"/>
        <v/>
      </c>
      <c r="G148" s="22"/>
      <c r="H148" s="22"/>
      <c r="I148" s="22"/>
      <c r="J148" s="22"/>
      <c r="K148" s="27"/>
      <c r="L148" s="8"/>
      <c r="M148" s="8"/>
    </row>
    <row r="149" spans="1:13" x14ac:dyDescent="0.25">
      <c r="A149" s="23"/>
      <c r="B149" s="24"/>
      <c r="C149" s="25"/>
      <c r="D149" s="26"/>
      <c r="E149" s="27"/>
      <c r="F149" s="13" t="str">
        <f t="shared" si="2"/>
        <v/>
      </c>
      <c r="G149" s="22"/>
      <c r="H149" s="22"/>
      <c r="I149" s="22"/>
      <c r="J149" s="22"/>
      <c r="K149" s="27"/>
      <c r="L149" s="8"/>
      <c r="M149" s="8"/>
    </row>
    <row r="150" spans="1:13" x14ac:dyDescent="0.25">
      <c r="A150" s="23"/>
      <c r="B150" s="24"/>
      <c r="C150" s="25"/>
      <c r="D150" s="26"/>
      <c r="E150" s="27"/>
      <c r="F150" s="13" t="str">
        <f t="shared" si="2"/>
        <v/>
      </c>
      <c r="G150" s="22"/>
      <c r="H150" s="22"/>
      <c r="I150" s="22"/>
      <c r="J150" s="22"/>
      <c r="K150" s="27"/>
      <c r="L150" s="8"/>
      <c r="M150" s="8"/>
    </row>
    <row r="151" spans="1:13" x14ac:dyDescent="0.25">
      <c r="A151" s="23"/>
      <c r="B151" s="24"/>
      <c r="C151" s="25"/>
      <c r="D151" s="26"/>
      <c r="E151" s="27"/>
      <c r="F151" s="13" t="str">
        <f t="shared" si="2"/>
        <v/>
      </c>
      <c r="G151" s="22"/>
      <c r="H151" s="22"/>
      <c r="I151" s="22"/>
      <c r="J151" s="22"/>
      <c r="K151" s="27"/>
      <c r="L151" s="8"/>
      <c r="M151" s="8"/>
    </row>
    <row r="152" spans="1:13" x14ac:dyDescent="0.25">
      <c r="A152" s="23"/>
      <c r="B152" s="24"/>
      <c r="C152" s="25"/>
      <c r="D152" s="26"/>
      <c r="E152" s="27"/>
      <c r="F152" s="13" t="str">
        <f t="shared" si="2"/>
        <v/>
      </c>
      <c r="G152" s="22"/>
      <c r="H152" s="22"/>
      <c r="I152" s="22"/>
      <c r="J152" s="22"/>
      <c r="K152" s="27"/>
      <c r="L152" s="8"/>
      <c r="M152" s="8"/>
    </row>
    <row r="153" spans="1:13" x14ac:dyDescent="0.25">
      <c r="A153" s="23"/>
      <c r="B153" s="24"/>
      <c r="C153" s="25"/>
      <c r="D153" s="26"/>
      <c r="E153" s="27"/>
      <c r="F153" s="13" t="str">
        <f t="shared" si="2"/>
        <v/>
      </c>
      <c r="G153" s="22"/>
      <c r="H153" s="22"/>
      <c r="I153" s="22"/>
      <c r="J153" s="22"/>
      <c r="K153" s="27"/>
      <c r="L153" s="8"/>
      <c r="M153" s="8"/>
    </row>
    <row r="154" spans="1:13" x14ac:dyDescent="0.25">
      <c r="A154" s="23"/>
      <c r="B154" s="24"/>
      <c r="C154" s="25"/>
      <c r="D154" s="26"/>
      <c r="E154" s="27"/>
      <c r="F154" s="13" t="str">
        <f t="shared" si="2"/>
        <v/>
      </c>
      <c r="G154" s="22"/>
      <c r="H154" s="22"/>
      <c r="I154" s="22"/>
      <c r="J154" s="22"/>
      <c r="K154" s="27"/>
      <c r="L154" s="8"/>
      <c r="M154" s="8"/>
    </row>
    <row r="155" spans="1:13" x14ac:dyDescent="0.25">
      <c r="A155" s="18"/>
      <c r="B155" s="13"/>
      <c r="C155" s="19"/>
      <c r="D155" s="20"/>
      <c r="E155" s="21"/>
      <c r="F155" s="13" t="str">
        <f t="shared" si="2"/>
        <v/>
      </c>
      <c r="G155" s="22"/>
      <c r="H155" s="22"/>
      <c r="I155" s="22"/>
      <c r="J155" s="22"/>
      <c r="K155" s="21"/>
      <c r="L155" s="8"/>
      <c r="M155" s="8"/>
    </row>
    <row r="156" spans="1:13" x14ac:dyDescent="0.25">
      <c r="A156" s="23"/>
      <c r="B156" s="24"/>
      <c r="C156" s="25"/>
      <c r="D156" s="26"/>
      <c r="E156" s="27"/>
      <c r="F156" s="13" t="str">
        <f t="shared" si="2"/>
        <v/>
      </c>
      <c r="G156" s="22"/>
      <c r="H156" s="22"/>
      <c r="I156" s="22"/>
      <c r="J156" s="22"/>
      <c r="K156" s="27"/>
      <c r="L156" s="8"/>
      <c r="M156" s="8"/>
    </row>
    <row r="157" spans="1:13" x14ac:dyDescent="0.25">
      <c r="A157" s="29"/>
      <c r="B157" s="29"/>
      <c r="C157" s="29"/>
      <c r="D157" s="29"/>
      <c r="E157" s="29"/>
      <c r="F157" s="29"/>
      <c r="G157" s="29"/>
      <c r="H157" s="29"/>
      <c r="I157" s="29"/>
      <c r="J157" s="29"/>
      <c r="K157" s="456"/>
      <c r="L157" s="8"/>
      <c r="M157" s="8"/>
    </row>
    <row r="158" spans="1:13" x14ac:dyDescent="0.25">
      <c r="A158" s="29"/>
      <c r="B158" s="29"/>
      <c r="C158" s="29"/>
      <c r="D158" s="29"/>
      <c r="E158" s="29"/>
      <c r="F158" s="29"/>
      <c r="G158" s="29"/>
      <c r="H158" s="29"/>
      <c r="I158" s="29"/>
      <c r="J158" s="29"/>
      <c r="K158" s="456"/>
      <c r="L158" s="8"/>
      <c r="M158" s="8"/>
    </row>
    <row r="159" spans="1:13" x14ac:dyDescent="0.25">
      <c r="A159" s="29"/>
      <c r="B159" s="29"/>
      <c r="C159" s="29"/>
      <c r="D159" s="29"/>
      <c r="E159" s="29"/>
      <c r="F159" s="29"/>
      <c r="G159" s="29"/>
      <c r="H159" s="29"/>
      <c r="I159" s="29"/>
      <c r="J159" s="29"/>
      <c r="K159" s="456"/>
      <c r="L159" s="8"/>
      <c r="M159" s="8"/>
    </row>
    <row r="160" spans="1:13" x14ac:dyDescent="0.25">
      <c r="A160" s="29"/>
      <c r="B160" s="29"/>
      <c r="C160" s="29"/>
      <c r="D160" s="29"/>
      <c r="E160" s="29"/>
      <c r="F160" s="29"/>
      <c r="G160" s="29"/>
      <c r="H160" s="29"/>
      <c r="I160" s="29"/>
      <c r="J160" s="29"/>
      <c r="K160" s="456"/>
      <c r="L160" s="8"/>
      <c r="M160" s="8"/>
    </row>
    <row r="161" spans="1:13" x14ac:dyDescent="0.25">
      <c r="A161" s="29"/>
      <c r="B161" s="29"/>
      <c r="C161" s="29"/>
      <c r="D161" s="29"/>
      <c r="E161" s="29"/>
      <c r="F161" s="29"/>
      <c r="G161" s="29"/>
      <c r="H161" s="29"/>
      <c r="I161" s="29"/>
      <c r="J161" s="29"/>
      <c r="K161" s="456"/>
      <c r="L161" s="8"/>
      <c r="M161" s="8"/>
    </row>
    <row r="162" spans="1:13" x14ac:dyDescent="0.25">
      <c r="A162" s="29"/>
      <c r="B162" s="29"/>
      <c r="C162" s="29"/>
      <c r="D162" s="29"/>
      <c r="E162" s="29"/>
      <c r="F162" s="29"/>
      <c r="G162" s="29"/>
      <c r="H162" s="29"/>
      <c r="I162" s="29"/>
      <c r="J162" s="29"/>
      <c r="K162" s="456"/>
      <c r="L162" s="8"/>
      <c r="M162" s="8"/>
    </row>
    <row r="163" spans="1:13" x14ac:dyDescent="0.25">
      <c r="A163" s="29"/>
      <c r="B163" s="29"/>
      <c r="C163" s="29"/>
      <c r="D163" s="29"/>
      <c r="E163" s="29"/>
      <c r="F163" s="29"/>
      <c r="G163" s="29"/>
      <c r="H163" s="29"/>
      <c r="I163" s="29"/>
      <c r="J163" s="29"/>
      <c r="K163" s="456"/>
      <c r="L163" s="8"/>
      <c r="M163" s="8"/>
    </row>
    <row r="164" spans="1:13" x14ac:dyDescent="0.25">
      <c r="A164" s="29"/>
      <c r="B164" s="29"/>
      <c r="C164" s="29"/>
      <c r="D164" s="29"/>
      <c r="E164" s="29"/>
      <c r="F164" s="29"/>
      <c r="G164" s="29"/>
      <c r="H164" s="29"/>
      <c r="I164" s="29"/>
      <c r="J164" s="29"/>
      <c r="K164" s="456"/>
      <c r="L164" s="8"/>
      <c r="M164" s="8"/>
    </row>
    <row r="165" spans="1:13" x14ac:dyDescent="0.25">
      <c r="A165" s="29"/>
      <c r="B165" s="29"/>
      <c r="C165" s="29"/>
      <c r="D165" s="29"/>
      <c r="E165" s="29"/>
      <c r="F165" s="29"/>
      <c r="G165" s="29"/>
      <c r="H165" s="29"/>
      <c r="I165" s="29"/>
      <c r="J165" s="29"/>
      <c r="K165" s="456"/>
      <c r="L165" s="8"/>
      <c r="M165" s="8"/>
    </row>
    <row r="166" spans="1:13" x14ac:dyDescent="0.25">
      <c r="A166" s="29"/>
      <c r="B166" s="29"/>
      <c r="C166" s="29"/>
      <c r="D166" s="29"/>
      <c r="E166" s="29"/>
      <c r="F166" s="29"/>
      <c r="G166" s="29"/>
      <c r="H166" s="29"/>
      <c r="I166" s="29"/>
      <c r="J166" s="29"/>
      <c r="K166" s="456"/>
      <c r="L166" s="8"/>
      <c r="M166" s="8"/>
    </row>
    <row r="167" spans="1:13" x14ac:dyDescent="0.25">
      <c r="A167" s="29"/>
      <c r="B167" s="29"/>
      <c r="C167" s="29"/>
      <c r="D167" s="29"/>
      <c r="E167" s="29"/>
      <c r="F167" s="29"/>
      <c r="G167" s="29"/>
      <c r="H167" s="29"/>
      <c r="I167" s="29"/>
      <c r="J167" s="29"/>
      <c r="K167" s="456"/>
      <c r="L167" s="8"/>
      <c r="M167" s="8"/>
    </row>
    <row r="168" spans="1:13" x14ac:dyDescent="0.25">
      <c r="A168" s="29"/>
      <c r="B168" s="29"/>
      <c r="C168" s="29"/>
      <c r="D168" s="29"/>
      <c r="E168" s="29"/>
      <c r="F168" s="29"/>
      <c r="G168" s="29"/>
      <c r="H168" s="29"/>
      <c r="I168" s="29"/>
      <c r="J168" s="29"/>
      <c r="K168" s="456"/>
      <c r="L168" s="8"/>
      <c r="M168" s="8"/>
    </row>
    <row r="169" spans="1:13" x14ac:dyDescent="0.25">
      <c r="A169" s="29"/>
      <c r="B169" s="29"/>
      <c r="C169" s="29"/>
      <c r="D169" s="29"/>
      <c r="E169" s="29"/>
      <c r="F169" s="29"/>
      <c r="G169" s="29"/>
      <c r="H169" s="29"/>
      <c r="I169" s="29"/>
      <c r="J169" s="29"/>
      <c r="K169" s="456"/>
      <c r="L169" s="8"/>
      <c r="M169" s="8"/>
    </row>
    <row r="170" spans="1:13" x14ac:dyDescent="0.25">
      <c r="A170" s="29"/>
      <c r="B170" s="29"/>
      <c r="C170" s="29"/>
      <c r="D170" s="29"/>
      <c r="E170" s="29"/>
      <c r="F170" s="29"/>
      <c r="G170" s="29"/>
      <c r="H170" s="29"/>
      <c r="I170" s="29"/>
      <c r="J170" s="29"/>
      <c r="K170" s="456"/>
      <c r="L170" s="8"/>
      <c r="M170" s="8"/>
    </row>
    <row r="171" spans="1:13" x14ac:dyDescent="0.25">
      <c r="A171" s="29"/>
      <c r="B171" s="29"/>
      <c r="C171" s="29"/>
      <c r="D171" s="29"/>
      <c r="E171" s="29"/>
      <c r="F171" s="29"/>
      <c r="G171" s="29"/>
      <c r="H171" s="29"/>
      <c r="I171" s="29"/>
      <c r="J171" s="29"/>
      <c r="K171" s="456"/>
      <c r="L171" s="8"/>
      <c r="M171" s="8"/>
    </row>
    <row r="172" spans="1:13" x14ac:dyDescent="0.25">
      <c r="A172" s="29"/>
      <c r="B172" s="29"/>
      <c r="C172" s="29"/>
      <c r="D172" s="29"/>
      <c r="E172" s="29"/>
      <c r="F172" s="29"/>
      <c r="G172" s="29"/>
      <c r="H172" s="29"/>
      <c r="I172" s="29"/>
      <c r="J172" s="29"/>
      <c r="K172" s="456"/>
      <c r="L172" s="8"/>
      <c r="M172" s="8"/>
    </row>
    <row r="173" spans="1:13" x14ac:dyDescent="0.25">
      <c r="A173" s="29"/>
      <c r="B173" s="29"/>
      <c r="C173" s="29"/>
      <c r="D173" s="29"/>
      <c r="E173" s="29"/>
      <c r="F173" s="29"/>
      <c r="G173" s="29"/>
      <c r="H173" s="29"/>
      <c r="I173" s="29"/>
      <c r="J173" s="29"/>
      <c r="K173" s="456"/>
      <c r="L173" s="8"/>
      <c r="M173" s="8"/>
    </row>
    <row r="174" spans="1:13" x14ac:dyDescent="0.25">
      <c r="A174" s="29"/>
      <c r="B174" s="29"/>
      <c r="C174" s="29"/>
      <c r="D174" s="29"/>
      <c r="E174" s="29"/>
      <c r="F174" s="29"/>
      <c r="G174" s="29"/>
      <c r="H174" s="29"/>
      <c r="I174" s="29"/>
      <c r="J174" s="29"/>
      <c r="K174" s="456"/>
      <c r="L174" s="8"/>
      <c r="M174" s="8"/>
    </row>
    <row r="175" spans="1:13" x14ac:dyDescent="0.25">
      <c r="A175" s="29"/>
      <c r="B175" s="29"/>
      <c r="C175" s="29"/>
      <c r="D175" s="29"/>
      <c r="E175" s="29"/>
      <c r="F175" s="29"/>
      <c r="G175" s="29"/>
      <c r="H175" s="29"/>
      <c r="I175" s="29"/>
      <c r="J175" s="29"/>
      <c r="K175" s="456"/>
      <c r="L175" s="8"/>
      <c r="M175" s="8"/>
    </row>
    <row r="176" spans="1:13" x14ac:dyDescent="0.25">
      <c r="A176" s="29"/>
      <c r="B176" s="29"/>
      <c r="C176" s="29"/>
      <c r="D176" s="29"/>
      <c r="E176" s="29"/>
      <c r="F176" s="29"/>
      <c r="G176" s="29"/>
      <c r="H176" s="29"/>
      <c r="I176" s="29"/>
      <c r="J176" s="29"/>
      <c r="K176" s="456"/>
      <c r="L176" s="8"/>
      <c r="M176" s="8"/>
    </row>
    <row r="177" spans="1:13" x14ac:dyDescent="0.25">
      <c r="A177" s="29"/>
      <c r="B177" s="29"/>
      <c r="C177" s="29"/>
      <c r="D177" s="29"/>
      <c r="E177" s="29"/>
      <c r="F177" s="29"/>
      <c r="G177" s="29"/>
      <c r="H177" s="29"/>
      <c r="I177" s="29"/>
      <c r="J177" s="29"/>
      <c r="K177" s="456"/>
      <c r="L177" s="8"/>
      <c r="M177" s="8"/>
    </row>
    <row r="178" spans="1:13" x14ac:dyDescent="0.25">
      <c r="A178" s="29"/>
      <c r="B178" s="29"/>
      <c r="C178" s="29"/>
      <c r="D178" s="29"/>
      <c r="E178" s="29"/>
      <c r="F178" s="29"/>
      <c r="G178" s="29"/>
      <c r="H178" s="29"/>
      <c r="I178" s="29"/>
      <c r="J178" s="29"/>
      <c r="K178" s="456"/>
      <c r="L178" s="8"/>
      <c r="M178" s="8"/>
    </row>
    <row r="179" spans="1:13" x14ac:dyDescent="0.25">
      <c r="A179" s="29"/>
      <c r="B179" s="29"/>
      <c r="C179" s="29"/>
      <c r="D179" s="29"/>
      <c r="E179" s="29"/>
      <c r="F179" s="29"/>
      <c r="G179" s="29"/>
      <c r="H179" s="29"/>
      <c r="I179" s="29"/>
      <c r="J179" s="29"/>
      <c r="K179" s="456"/>
      <c r="L179" s="8"/>
      <c r="M179" s="8"/>
    </row>
    <row r="180" spans="1:13" x14ac:dyDescent="0.25">
      <c r="A180" s="29"/>
      <c r="B180" s="29"/>
      <c r="C180" s="29"/>
      <c r="D180" s="29"/>
      <c r="E180" s="29"/>
      <c r="F180" s="29"/>
      <c r="G180" s="29"/>
      <c r="H180" s="29"/>
      <c r="I180" s="29"/>
      <c r="J180" s="29"/>
      <c r="K180" s="456"/>
      <c r="L180" s="8"/>
      <c r="M180" s="8"/>
    </row>
    <row r="181" spans="1:13" x14ac:dyDescent="0.25">
      <c r="A181" s="29"/>
      <c r="B181" s="29"/>
      <c r="C181" s="29"/>
      <c r="D181" s="29"/>
      <c r="E181" s="29"/>
      <c r="F181" s="29"/>
      <c r="G181" s="29"/>
      <c r="H181" s="29"/>
      <c r="I181" s="29"/>
      <c r="J181" s="29"/>
      <c r="K181" s="456"/>
      <c r="L181" s="8"/>
      <c r="M181" s="8"/>
    </row>
    <row r="182" spans="1:13" x14ac:dyDescent="0.25">
      <c r="A182" s="29"/>
      <c r="B182" s="29"/>
      <c r="C182" s="29"/>
      <c r="D182" s="29"/>
      <c r="E182" s="29"/>
      <c r="F182" s="29"/>
      <c r="G182" s="29"/>
      <c r="H182" s="29"/>
      <c r="I182" s="29"/>
      <c r="J182" s="29"/>
      <c r="K182" s="456"/>
      <c r="L182" s="8"/>
      <c r="M182" s="8"/>
    </row>
    <row r="183" spans="1:13" x14ac:dyDescent="0.25">
      <c r="A183" s="29"/>
      <c r="B183" s="29"/>
      <c r="C183" s="29"/>
      <c r="D183" s="29"/>
      <c r="E183" s="29"/>
      <c r="F183" s="29"/>
      <c r="G183" s="29"/>
      <c r="H183" s="29"/>
      <c r="I183" s="29"/>
      <c r="J183" s="29"/>
      <c r="K183" s="456"/>
      <c r="L183" s="8"/>
      <c r="M183" s="8"/>
    </row>
    <row r="184" spans="1:13" x14ac:dyDescent="0.25">
      <c r="A184" s="29"/>
      <c r="B184" s="29"/>
      <c r="C184" s="29"/>
      <c r="D184" s="29"/>
      <c r="E184" s="29"/>
      <c r="F184" s="29"/>
      <c r="G184" s="29"/>
      <c r="H184" s="29"/>
      <c r="I184" s="29"/>
      <c r="J184" s="29"/>
      <c r="K184" s="456"/>
      <c r="L184" s="8"/>
      <c r="M184" s="8"/>
    </row>
    <row r="185" spans="1:13" x14ac:dyDescent="0.25">
      <c r="A185" s="29"/>
      <c r="B185" s="29"/>
      <c r="C185" s="29"/>
      <c r="D185" s="29"/>
      <c r="E185" s="29"/>
      <c r="F185" s="29"/>
      <c r="G185" s="29"/>
      <c r="H185" s="29"/>
      <c r="I185" s="29"/>
      <c r="J185" s="29"/>
      <c r="K185" s="456"/>
      <c r="L185" s="8"/>
      <c r="M185" s="8"/>
    </row>
    <row r="186" spans="1:13" x14ac:dyDescent="0.25">
      <c r="A186" s="29"/>
      <c r="B186" s="29"/>
      <c r="C186" s="29"/>
      <c r="D186" s="29"/>
      <c r="E186" s="29"/>
      <c r="F186" s="29"/>
      <c r="G186" s="29"/>
      <c r="H186" s="29"/>
      <c r="I186" s="29"/>
      <c r="J186" s="29"/>
      <c r="K186" s="456"/>
      <c r="L186" s="8"/>
      <c r="M186" s="8"/>
    </row>
    <row r="187" spans="1:13" x14ac:dyDescent="0.25">
      <c r="A187" s="29"/>
      <c r="B187" s="29"/>
      <c r="C187" s="29"/>
      <c r="D187" s="29"/>
      <c r="E187" s="29"/>
      <c r="F187" s="29"/>
      <c r="G187" s="29"/>
      <c r="H187" s="29"/>
      <c r="I187" s="29"/>
      <c r="J187" s="29"/>
      <c r="K187" s="456"/>
      <c r="L187" s="8"/>
      <c r="M187" s="8"/>
    </row>
    <row r="188" spans="1:13" x14ac:dyDescent="0.25">
      <c r="A188" s="29"/>
      <c r="B188" s="29"/>
      <c r="C188" s="29"/>
      <c r="D188" s="29"/>
      <c r="E188" s="29"/>
      <c r="F188" s="29"/>
      <c r="G188" s="29"/>
      <c r="H188" s="29"/>
      <c r="I188" s="29"/>
      <c r="J188" s="29"/>
      <c r="K188" s="456"/>
      <c r="L188" s="8"/>
      <c r="M188" s="8"/>
    </row>
    <row r="189" spans="1:13" x14ac:dyDescent="0.25">
      <c r="A189" s="29"/>
      <c r="B189" s="29"/>
      <c r="C189" s="29"/>
      <c r="D189" s="29"/>
      <c r="E189" s="29"/>
      <c r="F189" s="29"/>
      <c r="G189" s="29"/>
      <c r="H189" s="29"/>
      <c r="I189" s="29"/>
      <c r="J189" s="29"/>
      <c r="K189" s="456"/>
      <c r="L189" s="8"/>
      <c r="M189" s="8"/>
    </row>
    <row r="190" spans="1:13" x14ac:dyDescent="0.25">
      <c r="A190" s="29"/>
      <c r="B190" s="29"/>
      <c r="C190" s="29"/>
      <c r="D190" s="29"/>
      <c r="E190" s="29"/>
      <c r="F190" s="29"/>
      <c r="G190" s="29"/>
      <c r="H190" s="29"/>
      <c r="I190" s="29"/>
      <c r="J190" s="29"/>
      <c r="K190" s="456"/>
      <c r="L190" s="8"/>
      <c r="M190" s="8"/>
    </row>
    <row r="191" spans="1:13" x14ac:dyDescent="0.25">
      <c r="A191" s="29"/>
      <c r="B191" s="29"/>
      <c r="C191" s="29"/>
      <c r="D191" s="29"/>
      <c r="E191" s="29"/>
      <c r="F191" s="29"/>
      <c r="G191" s="29"/>
      <c r="H191" s="29"/>
      <c r="I191" s="29"/>
      <c r="J191" s="29"/>
      <c r="K191" s="456"/>
      <c r="L191" s="8"/>
      <c r="M191" s="8"/>
    </row>
    <row r="192" spans="1:13" x14ac:dyDescent="0.25">
      <c r="A192" s="29"/>
      <c r="B192" s="29"/>
      <c r="C192" s="29"/>
      <c r="D192" s="29"/>
      <c r="E192" s="29"/>
      <c r="F192" s="29"/>
      <c r="G192" s="29"/>
      <c r="H192" s="29"/>
      <c r="I192" s="29"/>
      <c r="J192" s="29"/>
      <c r="K192" s="456"/>
      <c r="L192" s="8"/>
      <c r="M192" s="8"/>
    </row>
    <row r="193" spans="1:13" x14ac:dyDescent="0.25">
      <c r="A193" s="29"/>
      <c r="B193" s="29"/>
      <c r="C193" s="29"/>
      <c r="D193" s="29"/>
      <c r="E193" s="29"/>
      <c r="F193" s="29"/>
      <c r="G193" s="29"/>
      <c r="H193" s="29"/>
      <c r="I193" s="29"/>
      <c r="J193" s="29"/>
      <c r="K193" s="456"/>
      <c r="L193" s="8"/>
      <c r="M193" s="8"/>
    </row>
    <row r="194" spans="1:13" x14ac:dyDescent="0.25">
      <c r="A194" s="29"/>
      <c r="B194" s="29"/>
      <c r="C194" s="29"/>
      <c r="D194" s="29"/>
      <c r="E194" s="29"/>
      <c r="F194" s="29"/>
      <c r="G194" s="29"/>
      <c r="H194" s="29"/>
      <c r="I194" s="29"/>
      <c r="J194" s="29"/>
      <c r="K194" s="456"/>
      <c r="L194" s="8"/>
      <c r="M194" s="8"/>
    </row>
    <row r="195" spans="1:13" x14ac:dyDescent="0.25">
      <c r="A195" s="29"/>
      <c r="B195" s="29"/>
      <c r="C195" s="29"/>
      <c r="D195" s="29"/>
      <c r="E195" s="29"/>
      <c r="F195" s="29"/>
      <c r="G195" s="29"/>
      <c r="H195" s="29"/>
      <c r="I195" s="29"/>
      <c r="J195" s="29"/>
      <c r="K195" s="456"/>
      <c r="L195" s="8"/>
      <c r="M195" s="8"/>
    </row>
    <row r="196" spans="1:13" x14ac:dyDescent="0.25">
      <c r="A196" s="29"/>
      <c r="B196" s="29"/>
      <c r="C196" s="29"/>
      <c r="D196" s="29"/>
      <c r="E196" s="29"/>
      <c r="F196" s="29"/>
      <c r="G196" s="29"/>
      <c r="H196" s="29"/>
      <c r="I196" s="29"/>
      <c r="J196" s="29"/>
      <c r="K196" s="456"/>
      <c r="L196" s="8"/>
      <c r="M196" s="8"/>
    </row>
    <row r="197" spans="1:13" x14ac:dyDescent="0.25">
      <c r="A197" s="29"/>
      <c r="B197" s="29"/>
      <c r="C197" s="29"/>
      <c r="D197" s="29"/>
      <c r="E197" s="29"/>
      <c r="F197" s="29"/>
      <c r="G197" s="29"/>
      <c r="H197" s="29"/>
      <c r="I197" s="29"/>
      <c r="J197" s="29"/>
      <c r="K197" s="456"/>
      <c r="L197" s="8"/>
      <c r="M197" s="8"/>
    </row>
    <row r="198" spans="1:13" x14ac:dyDescent="0.25">
      <c r="A198" s="29"/>
      <c r="B198" s="29"/>
      <c r="C198" s="29"/>
      <c r="D198" s="29"/>
      <c r="E198" s="29"/>
      <c r="F198" s="29"/>
      <c r="G198" s="29"/>
      <c r="H198" s="29"/>
      <c r="I198" s="29"/>
      <c r="J198" s="29"/>
      <c r="K198" s="456"/>
      <c r="L198" s="8"/>
      <c r="M198" s="8"/>
    </row>
    <row r="199" spans="1:13" x14ac:dyDescent="0.25">
      <c r="A199" s="29"/>
      <c r="B199" s="29"/>
      <c r="C199" s="29"/>
      <c r="D199" s="29"/>
      <c r="E199" s="29"/>
      <c r="F199" s="29"/>
      <c r="G199" s="29"/>
      <c r="H199" s="29"/>
      <c r="I199" s="29"/>
      <c r="J199" s="29"/>
      <c r="K199" s="456"/>
      <c r="L199" s="8"/>
      <c r="M199" s="8"/>
    </row>
    <row r="200" spans="1:13" x14ac:dyDescent="0.25">
      <c r="A200" s="29"/>
      <c r="B200" s="29"/>
      <c r="C200" s="29"/>
      <c r="D200" s="29"/>
      <c r="E200" s="29"/>
      <c r="F200" s="29"/>
      <c r="G200" s="29"/>
      <c r="H200" s="29"/>
      <c r="I200" s="29"/>
      <c r="J200" s="29"/>
      <c r="K200" s="456"/>
      <c r="L200" s="8"/>
      <c r="M200" s="8"/>
    </row>
    <row r="201" spans="1:13" x14ac:dyDescent="0.25">
      <c r="A201" s="29"/>
      <c r="B201" s="29"/>
      <c r="C201" s="29"/>
      <c r="D201" s="29"/>
      <c r="E201" s="29"/>
      <c r="F201" s="29"/>
      <c r="G201" s="29"/>
      <c r="H201" s="29"/>
      <c r="I201" s="29"/>
      <c r="J201" s="29"/>
      <c r="K201" s="456"/>
      <c r="L201" s="8"/>
      <c r="M201" s="8"/>
    </row>
    <row r="202" spans="1:13" x14ac:dyDescent="0.25">
      <c r="A202" s="29"/>
      <c r="B202" s="29"/>
      <c r="C202" s="29"/>
      <c r="D202" s="29"/>
      <c r="E202" s="29"/>
      <c r="F202" s="29"/>
      <c r="G202" s="29"/>
      <c r="H202" s="29"/>
      <c r="I202" s="29"/>
      <c r="J202" s="29"/>
      <c r="K202" s="456"/>
      <c r="L202" s="8"/>
      <c r="M202" s="8"/>
    </row>
    <row r="203" spans="1:13" x14ac:dyDescent="0.25">
      <c r="A203" s="29"/>
      <c r="B203" s="29"/>
      <c r="C203" s="29"/>
      <c r="D203" s="29"/>
      <c r="E203" s="29"/>
      <c r="F203" s="29"/>
      <c r="G203" s="29"/>
      <c r="H203" s="29"/>
      <c r="I203" s="29"/>
      <c r="J203" s="29"/>
      <c r="K203" s="456"/>
      <c r="L203" s="8"/>
      <c r="M203" s="8"/>
    </row>
    <row r="204" spans="1:13" x14ac:dyDescent="0.25">
      <c r="A204" s="29"/>
      <c r="B204" s="29"/>
      <c r="C204" s="29"/>
      <c r="D204" s="29"/>
      <c r="E204" s="29"/>
      <c r="F204" s="29"/>
      <c r="G204" s="29"/>
      <c r="H204" s="29"/>
      <c r="I204" s="29"/>
      <c r="J204" s="29"/>
      <c r="K204" s="456"/>
      <c r="L204" s="8"/>
      <c r="M204" s="8"/>
    </row>
    <row r="205" spans="1:13" x14ac:dyDescent="0.25">
      <c r="A205" s="29"/>
      <c r="B205" s="29"/>
      <c r="C205" s="29"/>
      <c r="D205" s="29"/>
      <c r="E205" s="29"/>
      <c r="F205" s="29"/>
      <c r="G205" s="29"/>
      <c r="H205" s="29"/>
      <c r="I205" s="29"/>
      <c r="J205" s="29"/>
      <c r="K205" s="456"/>
      <c r="L205" s="8"/>
      <c r="M205" s="8"/>
    </row>
    <row r="206" spans="1:13" x14ac:dyDescent="0.25">
      <c r="A206" s="29"/>
      <c r="B206" s="29"/>
      <c r="C206" s="29"/>
      <c r="D206" s="29"/>
      <c r="E206" s="29"/>
      <c r="F206" s="29"/>
      <c r="G206" s="29"/>
      <c r="H206" s="29"/>
      <c r="I206" s="29"/>
      <c r="J206" s="29"/>
      <c r="K206" s="456"/>
      <c r="L206" s="8"/>
      <c r="M206" s="8"/>
    </row>
    <row r="207" spans="1:13" x14ac:dyDescent="0.25">
      <c r="A207" s="29"/>
      <c r="B207" s="29"/>
      <c r="C207" s="29"/>
      <c r="D207" s="29"/>
      <c r="E207" s="29"/>
      <c r="F207" s="29"/>
      <c r="G207" s="29"/>
      <c r="H207" s="29"/>
      <c r="I207" s="29"/>
      <c r="J207" s="29"/>
      <c r="K207" s="456"/>
      <c r="L207" s="8"/>
      <c r="M207" s="8"/>
    </row>
    <row r="208" spans="1:13" x14ac:dyDescent="0.25">
      <c r="A208" s="29"/>
      <c r="B208" s="29"/>
      <c r="C208" s="29"/>
      <c r="D208" s="29"/>
      <c r="E208" s="29"/>
      <c r="F208" s="29"/>
      <c r="G208" s="29"/>
      <c r="H208" s="29"/>
      <c r="I208" s="29"/>
      <c r="J208" s="29"/>
      <c r="K208" s="456"/>
      <c r="L208" s="8"/>
      <c r="M208" s="8"/>
    </row>
    <row r="209" spans="1:13" x14ac:dyDescent="0.25">
      <c r="A209" s="29"/>
      <c r="B209" s="29"/>
      <c r="C209" s="29"/>
      <c r="D209" s="29"/>
      <c r="E209" s="29"/>
      <c r="F209" s="29"/>
      <c r="G209" s="29"/>
      <c r="H209" s="29"/>
      <c r="I209" s="29"/>
      <c r="J209" s="29"/>
      <c r="K209" s="456"/>
      <c r="L209" s="8"/>
      <c r="M209" s="8"/>
    </row>
    <row r="210" spans="1:13" x14ac:dyDescent="0.25">
      <c r="A210" s="29"/>
      <c r="B210" s="29"/>
      <c r="C210" s="29"/>
      <c r="D210" s="29"/>
      <c r="E210" s="29"/>
      <c r="F210" s="29"/>
      <c r="G210" s="29"/>
      <c r="H210" s="29"/>
      <c r="I210" s="29"/>
      <c r="J210" s="29"/>
      <c r="K210" s="456"/>
      <c r="L210" s="8"/>
      <c r="M210" s="8"/>
    </row>
    <row r="211" spans="1:13" x14ac:dyDescent="0.25">
      <c r="A211" s="29"/>
      <c r="B211" s="29"/>
      <c r="C211" s="29"/>
      <c r="D211" s="29"/>
      <c r="E211" s="29"/>
      <c r="F211" s="29"/>
      <c r="G211" s="29"/>
      <c r="H211" s="29"/>
      <c r="I211" s="29"/>
      <c r="J211" s="29"/>
      <c r="K211" s="456"/>
      <c r="L211" s="8"/>
      <c r="M211" s="8"/>
    </row>
    <row r="212" spans="1:13" x14ac:dyDescent="0.25">
      <c r="A212" s="29"/>
      <c r="B212" s="29"/>
      <c r="C212" s="29"/>
      <c r="D212" s="29"/>
      <c r="E212" s="29"/>
      <c r="F212" s="29"/>
      <c r="G212" s="29"/>
      <c r="H212" s="29"/>
      <c r="I212" s="29"/>
      <c r="J212" s="29"/>
      <c r="K212" s="456"/>
      <c r="L212" s="8"/>
      <c r="M212" s="8"/>
    </row>
    <row r="213" spans="1:13" x14ac:dyDescent="0.25">
      <c r="A213" s="29"/>
      <c r="B213" s="29"/>
      <c r="C213" s="29"/>
      <c r="D213" s="29"/>
      <c r="E213" s="29"/>
      <c r="F213" s="29"/>
      <c r="G213" s="29"/>
      <c r="H213" s="29"/>
      <c r="I213" s="29"/>
      <c r="J213" s="29"/>
      <c r="K213" s="456"/>
      <c r="L213" s="8"/>
      <c r="M213" s="8"/>
    </row>
    <row r="214" spans="1:13" x14ac:dyDescent="0.25">
      <c r="A214" s="29"/>
      <c r="B214" s="29"/>
      <c r="C214" s="29"/>
      <c r="D214" s="29"/>
      <c r="E214" s="29"/>
      <c r="F214" s="29"/>
      <c r="G214" s="29"/>
      <c r="H214" s="29"/>
      <c r="I214" s="29"/>
      <c r="J214" s="29"/>
      <c r="K214" s="456"/>
      <c r="L214" s="8"/>
      <c r="M214" s="8"/>
    </row>
    <row r="215" spans="1:13" x14ac:dyDescent="0.25">
      <c r="A215" s="29"/>
      <c r="B215" s="29"/>
      <c r="C215" s="29"/>
      <c r="D215" s="29"/>
      <c r="E215" s="29"/>
      <c r="F215" s="29"/>
      <c r="G215" s="29"/>
      <c r="H215" s="29"/>
      <c r="I215" s="29"/>
      <c r="J215" s="29"/>
      <c r="K215" s="456"/>
      <c r="L215" s="8"/>
      <c r="M215" s="8"/>
    </row>
    <row r="216" spans="1:13" x14ac:dyDescent="0.25">
      <c r="A216" s="29"/>
      <c r="B216" s="29"/>
      <c r="C216" s="29"/>
      <c r="D216" s="29"/>
      <c r="E216" s="29"/>
      <c r="F216" s="29"/>
      <c r="G216" s="29"/>
      <c r="H216" s="29"/>
      <c r="I216" s="29"/>
      <c r="J216" s="29"/>
      <c r="K216" s="456"/>
      <c r="L216" s="8"/>
      <c r="M216" s="8"/>
    </row>
    <row r="217" spans="1:13" x14ac:dyDescent="0.25">
      <c r="A217" s="29"/>
      <c r="B217" s="29"/>
      <c r="C217" s="29"/>
      <c r="D217" s="29"/>
      <c r="E217" s="29"/>
      <c r="F217" s="29"/>
      <c r="G217" s="29"/>
      <c r="H217" s="29"/>
      <c r="I217" s="29"/>
      <c r="J217" s="29"/>
      <c r="K217" s="456"/>
      <c r="L217" s="8"/>
      <c r="M217" s="8"/>
    </row>
    <row r="218" spans="1:13" x14ac:dyDescent="0.25">
      <c r="A218" s="29"/>
      <c r="B218" s="29"/>
      <c r="C218" s="29"/>
      <c r="D218" s="29"/>
      <c r="E218" s="29"/>
      <c r="F218" s="29"/>
      <c r="G218" s="29"/>
      <c r="H218" s="29"/>
      <c r="I218" s="29"/>
      <c r="J218" s="29"/>
      <c r="K218" s="456"/>
      <c r="L218" s="8"/>
      <c r="M218" s="8"/>
    </row>
    <row r="219" spans="1:13" x14ac:dyDescent="0.25">
      <c r="A219" s="29"/>
      <c r="B219" s="29"/>
      <c r="C219" s="29"/>
      <c r="D219" s="29"/>
      <c r="E219" s="29"/>
      <c r="F219" s="29"/>
      <c r="G219" s="29"/>
      <c r="H219" s="29"/>
      <c r="I219" s="29"/>
      <c r="J219" s="29"/>
      <c r="K219" s="456"/>
      <c r="L219" s="8"/>
      <c r="M219" s="8"/>
    </row>
    <row r="220" spans="1:13" x14ac:dyDescent="0.25">
      <c r="A220" s="29"/>
      <c r="B220" s="29"/>
      <c r="C220" s="29"/>
      <c r="D220" s="29"/>
      <c r="E220" s="29"/>
      <c r="F220" s="29"/>
      <c r="G220" s="29"/>
      <c r="H220" s="29"/>
      <c r="I220" s="29"/>
      <c r="J220" s="29"/>
      <c r="K220" s="456"/>
      <c r="L220" s="8"/>
      <c r="M220" s="8"/>
    </row>
    <row r="221" spans="1:13" x14ac:dyDescent="0.25">
      <c r="A221" s="29"/>
      <c r="B221" s="29"/>
      <c r="C221" s="29"/>
      <c r="D221" s="29"/>
      <c r="E221" s="29"/>
      <c r="F221" s="29"/>
      <c r="G221" s="29"/>
      <c r="H221" s="29"/>
      <c r="I221" s="29"/>
      <c r="J221" s="29"/>
      <c r="K221" s="456"/>
      <c r="L221" s="8"/>
      <c r="M221" s="8"/>
    </row>
    <row r="222" spans="1:13" x14ac:dyDescent="0.25">
      <c r="A222" s="29"/>
      <c r="B222" s="29"/>
      <c r="C222" s="29"/>
      <c r="D222" s="29"/>
      <c r="E222" s="29"/>
      <c r="F222" s="29"/>
      <c r="G222" s="29"/>
      <c r="H222" s="29"/>
      <c r="I222" s="29"/>
      <c r="J222" s="29"/>
      <c r="K222" s="456"/>
      <c r="L222" s="8"/>
      <c r="M222" s="8"/>
    </row>
    <row r="223" spans="1:13" x14ac:dyDescent="0.25">
      <c r="A223" s="29"/>
      <c r="B223" s="29"/>
      <c r="C223" s="29"/>
      <c r="D223" s="29"/>
      <c r="E223" s="29"/>
      <c r="F223" s="29"/>
      <c r="G223" s="29"/>
      <c r="H223" s="29"/>
      <c r="I223" s="29"/>
      <c r="J223" s="29"/>
      <c r="K223" s="456"/>
      <c r="L223" s="8"/>
      <c r="M223" s="8"/>
    </row>
    <row r="224" spans="1:13" x14ac:dyDescent="0.25">
      <c r="A224" s="29"/>
      <c r="B224" s="29"/>
      <c r="C224" s="29"/>
      <c r="D224" s="29"/>
      <c r="E224" s="29"/>
      <c r="F224" s="29"/>
      <c r="G224" s="29"/>
      <c r="H224" s="29"/>
      <c r="I224" s="29"/>
      <c r="J224" s="29"/>
      <c r="K224" s="456"/>
      <c r="L224" s="8"/>
      <c r="M224" s="8"/>
    </row>
    <row r="225" spans="1:13" x14ac:dyDescent="0.25">
      <c r="A225" s="29"/>
      <c r="B225" s="29"/>
      <c r="C225" s="29"/>
      <c r="D225" s="29"/>
      <c r="E225" s="29"/>
      <c r="F225" s="29"/>
      <c r="G225" s="29"/>
      <c r="H225" s="29"/>
      <c r="I225" s="29"/>
      <c r="J225" s="29"/>
      <c r="K225" s="456"/>
      <c r="L225" s="8"/>
      <c r="M225" s="8"/>
    </row>
    <row r="226" spans="1:13" x14ac:dyDescent="0.25">
      <c r="A226" s="29"/>
      <c r="B226" s="29"/>
      <c r="C226" s="29"/>
      <c r="D226" s="29"/>
      <c r="E226" s="29"/>
      <c r="F226" s="29"/>
      <c r="G226" s="29"/>
      <c r="H226" s="29"/>
      <c r="I226" s="29"/>
      <c r="J226" s="29"/>
      <c r="K226" s="456"/>
      <c r="L226" s="8"/>
      <c r="M226" s="8"/>
    </row>
    <row r="227" spans="1:13" x14ac:dyDescent="0.25">
      <c r="A227" s="29"/>
      <c r="B227" s="29"/>
      <c r="C227" s="29"/>
      <c r="D227" s="29"/>
      <c r="E227" s="29"/>
      <c r="F227" s="29"/>
      <c r="G227" s="29"/>
      <c r="H227" s="29"/>
      <c r="I227" s="29"/>
      <c r="J227" s="29"/>
      <c r="K227" s="456"/>
      <c r="L227" s="8"/>
      <c r="M227" s="8"/>
    </row>
    <row r="228" spans="1:13" x14ac:dyDescent="0.25">
      <c r="A228" s="29"/>
      <c r="B228" s="29"/>
      <c r="C228" s="29"/>
      <c r="D228" s="29"/>
      <c r="E228" s="29"/>
      <c r="F228" s="29"/>
      <c r="G228" s="29"/>
      <c r="H228" s="29"/>
      <c r="I228" s="29"/>
      <c r="J228" s="29"/>
      <c r="K228" s="456"/>
      <c r="L228" s="8"/>
      <c r="M228" s="8"/>
    </row>
    <row r="229" spans="1:13" x14ac:dyDescent="0.25">
      <c r="A229" s="29"/>
      <c r="B229" s="29"/>
      <c r="C229" s="29"/>
      <c r="D229" s="29"/>
      <c r="E229" s="29"/>
      <c r="F229" s="29"/>
      <c r="G229" s="29"/>
      <c r="H229" s="29"/>
      <c r="I229" s="29"/>
      <c r="J229" s="29"/>
      <c r="K229" s="456"/>
      <c r="L229" s="8"/>
      <c r="M229" s="8"/>
    </row>
    <row r="230" spans="1:13" x14ac:dyDescent="0.25">
      <c r="A230" s="29"/>
      <c r="B230" s="29"/>
      <c r="C230" s="29"/>
      <c r="D230" s="29"/>
      <c r="E230" s="29"/>
      <c r="F230" s="29"/>
      <c r="G230" s="29"/>
      <c r="H230" s="29"/>
      <c r="I230" s="29"/>
      <c r="J230" s="29"/>
      <c r="K230" s="456"/>
      <c r="L230" s="8"/>
      <c r="M230" s="8"/>
    </row>
    <row r="231" spans="1:13" x14ac:dyDescent="0.25">
      <c r="A231" s="29"/>
      <c r="B231" s="29"/>
      <c r="C231" s="29"/>
      <c r="D231" s="29"/>
      <c r="E231" s="29"/>
      <c r="F231" s="29"/>
      <c r="G231" s="29"/>
      <c r="H231" s="29"/>
      <c r="I231" s="29"/>
      <c r="J231" s="29"/>
      <c r="K231" s="456"/>
      <c r="L231" s="8"/>
      <c r="M231" s="8"/>
    </row>
    <row r="232" spans="1:13" x14ac:dyDescent="0.25">
      <c r="A232" s="29"/>
      <c r="B232" s="29"/>
      <c r="C232" s="29"/>
      <c r="D232" s="29"/>
      <c r="E232" s="29"/>
      <c r="F232" s="29"/>
      <c r="G232" s="29"/>
      <c r="H232" s="29"/>
      <c r="I232" s="29"/>
      <c r="J232" s="29"/>
      <c r="K232" s="456"/>
      <c r="L232" s="8"/>
      <c r="M232" s="8"/>
    </row>
    <row r="233" spans="1:13" x14ac:dyDescent="0.25">
      <c r="A233" s="29"/>
      <c r="B233" s="29"/>
      <c r="C233" s="29"/>
      <c r="D233" s="29"/>
      <c r="E233" s="29"/>
      <c r="F233" s="29"/>
      <c r="G233" s="29"/>
      <c r="H233" s="29"/>
      <c r="I233" s="29"/>
      <c r="J233" s="29"/>
      <c r="K233" s="456"/>
      <c r="L233" s="8"/>
      <c r="M233" s="8"/>
    </row>
    <row r="234" spans="1:13" x14ac:dyDescent="0.25">
      <c r="A234" s="29"/>
      <c r="B234" s="29"/>
      <c r="C234" s="29"/>
      <c r="D234" s="29"/>
      <c r="E234" s="29"/>
      <c r="F234" s="29"/>
      <c r="G234" s="29"/>
      <c r="H234" s="29"/>
      <c r="I234" s="29"/>
      <c r="J234" s="29"/>
      <c r="K234" s="456"/>
      <c r="L234" s="8"/>
      <c r="M234" s="8"/>
    </row>
    <row r="235" spans="1:13" x14ac:dyDescent="0.25">
      <c r="A235" s="29"/>
      <c r="B235" s="29"/>
      <c r="C235" s="29"/>
      <c r="D235" s="29"/>
      <c r="E235" s="29"/>
      <c r="F235" s="29"/>
      <c r="G235" s="29"/>
      <c r="H235" s="29"/>
      <c r="I235" s="29"/>
      <c r="J235" s="29"/>
      <c r="K235" s="456"/>
      <c r="L235" s="8"/>
      <c r="M235" s="8"/>
    </row>
    <row r="236" spans="1:13" x14ac:dyDescent="0.25">
      <c r="A236" s="29"/>
      <c r="B236" s="29"/>
      <c r="C236" s="29"/>
      <c r="D236" s="29"/>
      <c r="E236" s="29"/>
      <c r="F236" s="29"/>
      <c r="G236" s="29"/>
      <c r="H236" s="29"/>
      <c r="I236" s="29"/>
      <c r="J236" s="29"/>
      <c r="K236" s="456"/>
      <c r="L236" s="8"/>
      <c r="M236" s="8"/>
    </row>
    <row r="237" spans="1:13" x14ac:dyDescent="0.25">
      <c r="A237" s="29"/>
      <c r="B237" s="29"/>
      <c r="C237" s="29"/>
      <c r="D237" s="29"/>
      <c r="E237" s="29"/>
      <c r="F237" s="29"/>
      <c r="G237" s="29"/>
      <c r="H237" s="29"/>
      <c r="I237" s="29"/>
      <c r="J237" s="29"/>
      <c r="K237" s="456"/>
      <c r="L237" s="8"/>
      <c r="M237" s="8"/>
    </row>
    <row r="238" spans="1:13" x14ac:dyDescent="0.25">
      <c r="A238" s="29"/>
      <c r="B238" s="29"/>
      <c r="C238" s="29"/>
      <c r="D238" s="29"/>
      <c r="E238" s="29"/>
      <c r="F238" s="29"/>
      <c r="G238" s="29"/>
      <c r="H238" s="29"/>
      <c r="I238" s="29"/>
      <c r="J238" s="29"/>
      <c r="K238" s="456"/>
      <c r="L238" s="8"/>
      <c r="M238" s="8"/>
    </row>
    <row r="239" spans="1:13" x14ac:dyDescent="0.25">
      <c r="A239" s="29"/>
      <c r="B239" s="29"/>
      <c r="C239" s="29"/>
      <c r="D239" s="29"/>
      <c r="E239" s="29"/>
      <c r="F239" s="29"/>
      <c r="G239" s="29"/>
      <c r="H239" s="29"/>
      <c r="I239" s="29"/>
      <c r="J239" s="29"/>
      <c r="K239" s="456"/>
      <c r="L239" s="8"/>
      <c r="M239" s="8"/>
    </row>
    <row r="240" spans="1:13" x14ac:dyDescent="0.25">
      <c r="A240" s="29"/>
      <c r="B240" s="29"/>
      <c r="C240" s="29"/>
      <c r="D240" s="29"/>
      <c r="E240" s="29"/>
      <c r="F240" s="29"/>
      <c r="G240" s="29"/>
      <c r="H240" s="29"/>
      <c r="I240" s="29"/>
      <c r="J240" s="29"/>
      <c r="K240" s="456"/>
      <c r="L240" s="8"/>
      <c r="M240" s="8"/>
    </row>
    <row r="241" spans="1:13" x14ac:dyDescent="0.25">
      <c r="A241" s="29"/>
      <c r="B241" s="29"/>
      <c r="C241" s="29"/>
      <c r="D241" s="29"/>
      <c r="E241" s="29"/>
      <c r="F241" s="29"/>
      <c r="G241" s="29"/>
      <c r="H241" s="29"/>
      <c r="I241" s="29"/>
      <c r="J241" s="29"/>
      <c r="K241" s="456"/>
      <c r="L241" s="8"/>
      <c r="M241" s="8"/>
    </row>
    <row r="242" spans="1:13" x14ac:dyDescent="0.25">
      <c r="A242" s="29"/>
      <c r="B242" s="29"/>
      <c r="C242" s="29"/>
      <c r="D242" s="29"/>
      <c r="E242" s="29"/>
      <c r="F242" s="29"/>
      <c r="G242" s="29"/>
      <c r="H242" s="29"/>
      <c r="I242" s="29"/>
      <c r="J242" s="29"/>
      <c r="K242" s="456"/>
      <c r="L242" s="8"/>
      <c r="M242" s="8"/>
    </row>
    <row r="243" spans="1:13" x14ac:dyDescent="0.25">
      <c r="A243" s="29"/>
      <c r="B243" s="29"/>
      <c r="C243" s="29"/>
      <c r="D243" s="29"/>
      <c r="E243" s="29"/>
      <c r="F243" s="29"/>
      <c r="G243" s="29"/>
      <c r="H243" s="29"/>
      <c r="I243" s="29"/>
      <c r="J243" s="29"/>
      <c r="K243" s="456"/>
      <c r="L243" s="8"/>
      <c r="M243" s="8"/>
    </row>
    <row r="244" spans="1:13" x14ac:dyDescent="0.25">
      <c r="A244" s="29"/>
      <c r="B244" s="29"/>
      <c r="C244" s="29"/>
      <c r="D244" s="29"/>
      <c r="E244" s="29"/>
      <c r="F244" s="29"/>
      <c r="G244" s="29"/>
      <c r="H244" s="29"/>
      <c r="I244" s="29"/>
      <c r="J244" s="29"/>
      <c r="K244" s="456"/>
      <c r="L244" s="8"/>
      <c r="M244" s="8"/>
    </row>
    <row r="245" spans="1:13" x14ac:dyDescent="0.25">
      <c r="A245" s="29"/>
      <c r="B245" s="29"/>
      <c r="C245" s="29"/>
      <c r="D245" s="29"/>
      <c r="E245" s="29"/>
      <c r="F245" s="29"/>
      <c r="G245" s="29"/>
      <c r="H245" s="29"/>
      <c r="I245" s="29"/>
      <c r="J245" s="29"/>
      <c r="K245" s="456"/>
      <c r="L245" s="8"/>
      <c r="M245" s="8"/>
    </row>
    <row r="246" spans="1:13" x14ac:dyDescent="0.25">
      <c r="A246" s="29"/>
      <c r="B246" s="29"/>
      <c r="C246" s="29"/>
      <c r="D246" s="29"/>
      <c r="E246" s="29"/>
      <c r="F246" s="29"/>
      <c r="G246" s="29"/>
      <c r="H246" s="29"/>
      <c r="I246" s="29"/>
      <c r="J246" s="29"/>
      <c r="K246" s="456"/>
      <c r="L246" s="8"/>
      <c r="M246" s="8"/>
    </row>
    <row r="247" spans="1:13" x14ac:dyDescent="0.25">
      <c r="A247" s="29"/>
      <c r="B247" s="29"/>
      <c r="C247" s="29"/>
      <c r="D247" s="29"/>
      <c r="E247" s="29"/>
      <c r="F247" s="29"/>
      <c r="G247" s="29"/>
      <c r="H247" s="29"/>
      <c r="I247" s="29"/>
      <c r="J247" s="29"/>
      <c r="K247" s="456"/>
      <c r="L247" s="8"/>
      <c r="M247" s="8"/>
    </row>
    <row r="248" spans="1:13" x14ac:dyDescent="0.25">
      <c r="A248" s="29"/>
      <c r="B248" s="29"/>
      <c r="C248" s="29"/>
      <c r="D248" s="29"/>
      <c r="E248" s="29"/>
      <c r="F248" s="29"/>
      <c r="G248" s="29"/>
      <c r="H248" s="29"/>
      <c r="I248" s="29"/>
      <c r="J248" s="29"/>
      <c r="K248" s="456"/>
      <c r="L248" s="8"/>
      <c r="M248" s="8"/>
    </row>
    <row r="249" spans="1:13" x14ac:dyDescent="0.25">
      <c r="A249" s="29"/>
      <c r="B249" s="29"/>
      <c r="C249" s="29"/>
      <c r="D249" s="29"/>
      <c r="E249" s="29"/>
      <c r="F249" s="29"/>
      <c r="G249" s="29"/>
      <c r="H249" s="29"/>
      <c r="I249" s="29"/>
      <c r="J249" s="29"/>
      <c r="K249" s="456"/>
      <c r="L249" s="8"/>
      <c r="M249" s="8"/>
    </row>
    <row r="250" spans="1:13" x14ac:dyDescent="0.25">
      <c r="A250" s="29"/>
      <c r="B250" s="29"/>
      <c r="C250" s="29"/>
      <c r="D250" s="29"/>
      <c r="E250" s="29"/>
      <c r="F250" s="29"/>
      <c r="G250" s="29"/>
      <c r="H250" s="29"/>
      <c r="I250" s="29"/>
      <c r="J250" s="29"/>
      <c r="K250" s="456"/>
      <c r="L250" s="8"/>
      <c r="M250" s="8"/>
    </row>
    <row r="251" spans="1:13" x14ac:dyDescent="0.25">
      <c r="A251" s="29"/>
      <c r="B251" s="29"/>
      <c r="C251" s="29"/>
      <c r="D251" s="29"/>
      <c r="E251" s="29"/>
      <c r="F251" s="29"/>
      <c r="G251" s="29"/>
      <c r="H251" s="29"/>
      <c r="I251" s="29"/>
      <c r="J251" s="29"/>
      <c r="K251" s="456"/>
      <c r="L251" s="8"/>
      <c r="M251" s="8"/>
    </row>
    <row r="252" spans="1:13" x14ac:dyDescent="0.25">
      <c r="A252" s="29"/>
      <c r="B252" s="29"/>
      <c r="C252" s="29"/>
      <c r="D252" s="29"/>
      <c r="E252" s="29"/>
      <c r="F252" s="29"/>
      <c r="G252" s="29"/>
      <c r="H252" s="29"/>
      <c r="I252" s="29"/>
      <c r="J252" s="29"/>
      <c r="K252" s="456"/>
      <c r="L252" s="8"/>
      <c r="M252" s="8"/>
    </row>
    <row r="253" spans="1:13" x14ac:dyDescent="0.25">
      <c r="A253" s="29"/>
      <c r="B253" s="29"/>
      <c r="C253" s="29"/>
      <c r="D253" s="29"/>
      <c r="E253" s="29"/>
      <c r="F253" s="29"/>
      <c r="G253" s="29"/>
      <c r="H253" s="29"/>
      <c r="I253" s="29"/>
      <c r="J253" s="29"/>
      <c r="K253" s="456"/>
      <c r="L253" s="8"/>
      <c r="M253" s="8"/>
    </row>
    <row r="254" spans="1:13" x14ac:dyDescent="0.25">
      <c r="A254" s="29"/>
      <c r="B254" s="29"/>
      <c r="C254" s="29"/>
      <c r="D254" s="29"/>
      <c r="E254" s="29"/>
      <c r="F254" s="29"/>
      <c r="G254" s="29"/>
      <c r="H254" s="29"/>
      <c r="I254" s="29"/>
      <c r="J254" s="29"/>
      <c r="K254" s="456"/>
      <c r="L254" s="8"/>
      <c r="M254" s="8"/>
    </row>
    <row r="255" spans="1:13" x14ac:dyDescent="0.25">
      <c r="A255" s="29"/>
      <c r="B255" s="29"/>
      <c r="C255" s="29"/>
      <c r="D255" s="29"/>
      <c r="E255" s="29"/>
      <c r="F255" s="29"/>
      <c r="G255" s="29"/>
      <c r="H255" s="29"/>
      <c r="I255" s="29"/>
      <c r="J255" s="29"/>
      <c r="K255" s="456"/>
      <c r="L255" s="8"/>
      <c r="M255" s="8"/>
    </row>
    <row r="256" spans="1:13" x14ac:dyDescent="0.25">
      <c r="A256" s="29"/>
      <c r="B256" s="29"/>
      <c r="C256" s="29"/>
      <c r="D256" s="29"/>
      <c r="E256" s="29"/>
      <c r="F256" s="29"/>
      <c r="G256" s="29"/>
      <c r="H256" s="29"/>
      <c r="I256" s="29"/>
      <c r="J256" s="29"/>
      <c r="K256" s="456"/>
      <c r="L256" s="8"/>
      <c r="M256" s="8"/>
    </row>
    <row r="257" spans="1:13" x14ac:dyDescent="0.25">
      <c r="A257" s="29"/>
      <c r="B257" s="29"/>
      <c r="C257" s="29"/>
      <c r="D257" s="29"/>
      <c r="E257" s="29"/>
      <c r="F257" s="29"/>
      <c r="G257" s="29"/>
      <c r="H257" s="29"/>
      <c r="I257" s="29"/>
      <c r="J257" s="29"/>
      <c r="K257" s="456"/>
      <c r="L257" s="8"/>
      <c r="M257" s="8"/>
    </row>
    <row r="258" spans="1:13" x14ac:dyDescent="0.25">
      <c r="A258" s="29"/>
      <c r="B258" s="29"/>
      <c r="C258" s="29"/>
      <c r="D258" s="29"/>
      <c r="E258" s="29"/>
      <c r="F258" s="29"/>
      <c r="G258" s="29"/>
      <c r="H258" s="29"/>
      <c r="I258" s="29"/>
      <c r="J258" s="29"/>
      <c r="K258" s="456"/>
      <c r="L258" s="8"/>
      <c r="M258" s="8"/>
    </row>
    <row r="259" spans="1:13" x14ac:dyDescent="0.25">
      <c r="A259" s="29"/>
      <c r="B259" s="29"/>
      <c r="C259" s="29"/>
      <c r="D259" s="29"/>
      <c r="E259" s="29"/>
      <c r="F259" s="29"/>
      <c r="G259" s="29"/>
      <c r="H259" s="29"/>
      <c r="I259" s="29"/>
      <c r="J259" s="29"/>
      <c r="K259" s="456"/>
      <c r="L259" s="8"/>
      <c r="M259" s="8"/>
    </row>
    <row r="260" spans="1:13" x14ac:dyDescent="0.25">
      <c r="A260" s="29"/>
      <c r="B260" s="29"/>
      <c r="C260" s="29"/>
      <c r="D260" s="29"/>
      <c r="E260" s="29"/>
      <c r="F260" s="29"/>
      <c r="G260" s="29"/>
      <c r="H260" s="29"/>
      <c r="I260" s="29"/>
      <c r="J260" s="29"/>
      <c r="K260" s="456"/>
      <c r="L260" s="8"/>
      <c r="M260" s="8"/>
    </row>
    <row r="261" spans="1:13" x14ac:dyDescent="0.25">
      <c r="A261" s="29"/>
      <c r="B261" s="29"/>
      <c r="C261" s="29"/>
      <c r="D261" s="29"/>
      <c r="E261" s="29"/>
      <c r="F261" s="29"/>
      <c r="G261" s="29"/>
      <c r="H261" s="29"/>
      <c r="I261" s="29"/>
      <c r="J261" s="29"/>
      <c r="K261" s="456"/>
      <c r="L261" s="8"/>
      <c r="M261" s="8"/>
    </row>
    <row r="262" spans="1:13" x14ac:dyDescent="0.25">
      <c r="A262" s="29"/>
      <c r="B262" s="29"/>
      <c r="C262" s="29"/>
      <c r="D262" s="29"/>
      <c r="E262" s="29"/>
      <c r="F262" s="29"/>
      <c r="G262" s="29"/>
      <c r="H262" s="29"/>
      <c r="I262" s="29"/>
      <c r="J262" s="29"/>
      <c r="K262" s="456"/>
      <c r="L262" s="8"/>
      <c r="M262" s="8"/>
    </row>
    <row r="263" spans="1:13" x14ac:dyDescent="0.25">
      <c r="A263" s="29"/>
      <c r="B263" s="29"/>
      <c r="C263" s="29"/>
      <c r="D263" s="29"/>
      <c r="E263" s="29"/>
      <c r="F263" s="29"/>
      <c r="G263" s="29"/>
      <c r="H263" s="29"/>
      <c r="I263" s="29"/>
      <c r="J263" s="29"/>
      <c r="K263" s="456"/>
      <c r="L263" s="8"/>
      <c r="M263" s="8"/>
    </row>
    <row r="264" spans="1:13" x14ac:dyDescent="0.25">
      <c r="A264" s="29"/>
      <c r="B264" s="29"/>
      <c r="C264" s="29"/>
      <c r="D264" s="29"/>
      <c r="E264" s="29"/>
      <c r="F264" s="29"/>
      <c r="G264" s="29"/>
      <c r="H264" s="29"/>
      <c r="I264" s="29"/>
      <c r="J264" s="29"/>
      <c r="K264" s="456"/>
      <c r="L264" s="8"/>
      <c r="M264" s="8"/>
    </row>
    <row r="265" spans="1:13" x14ac:dyDescent="0.25">
      <c r="A265" s="29"/>
      <c r="B265" s="29"/>
      <c r="C265" s="29"/>
      <c r="D265" s="29"/>
      <c r="E265" s="29"/>
      <c r="F265" s="29"/>
      <c r="G265" s="29"/>
      <c r="H265" s="29"/>
      <c r="I265" s="29"/>
      <c r="J265" s="29"/>
      <c r="K265" s="456"/>
      <c r="L265" s="8"/>
      <c r="M265" s="8"/>
    </row>
    <row r="266" spans="1:13" x14ac:dyDescent="0.25">
      <c r="A266" s="29"/>
      <c r="B266" s="29"/>
      <c r="C266" s="29"/>
      <c r="D266" s="29"/>
      <c r="E266" s="29"/>
      <c r="F266" s="29"/>
      <c r="G266" s="29"/>
      <c r="H266" s="29"/>
      <c r="I266" s="29"/>
      <c r="J266" s="29"/>
      <c r="K266" s="456"/>
      <c r="L266" s="8"/>
      <c r="M266" s="8"/>
    </row>
    <row r="267" spans="1:13" x14ac:dyDescent="0.25">
      <c r="A267" s="29"/>
      <c r="B267" s="29"/>
      <c r="C267" s="29"/>
      <c r="D267" s="29"/>
      <c r="E267" s="29"/>
      <c r="F267" s="29"/>
      <c r="G267" s="29"/>
      <c r="H267" s="29"/>
      <c r="I267" s="29"/>
      <c r="J267" s="29"/>
      <c r="K267" s="456"/>
      <c r="L267" s="8"/>
      <c r="M267" s="8"/>
    </row>
    <row r="268" spans="1:13" x14ac:dyDescent="0.25">
      <c r="A268" s="29"/>
      <c r="B268" s="29"/>
      <c r="C268" s="29"/>
      <c r="D268" s="29"/>
      <c r="E268" s="29"/>
      <c r="F268" s="29"/>
      <c r="G268" s="29"/>
      <c r="H268" s="29"/>
      <c r="I268" s="29"/>
      <c r="J268" s="29"/>
      <c r="K268" s="456"/>
      <c r="L268" s="8"/>
      <c r="M268" s="8"/>
    </row>
    <row r="269" spans="1:13" x14ac:dyDescent="0.25">
      <c r="A269" s="29"/>
      <c r="B269" s="29"/>
      <c r="C269" s="29"/>
      <c r="D269" s="29"/>
      <c r="E269" s="29"/>
      <c r="F269" s="29"/>
      <c r="G269" s="29"/>
      <c r="H269" s="29"/>
      <c r="I269" s="29"/>
      <c r="J269" s="29"/>
      <c r="K269" s="456"/>
      <c r="L269" s="8"/>
      <c r="M269" s="8"/>
    </row>
    <row r="270" spans="1:13" x14ac:dyDescent="0.25">
      <c r="A270" s="29"/>
      <c r="B270" s="29"/>
      <c r="C270" s="29"/>
      <c r="D270" s="29"/>
      <c r="E270" s="29"/>
      <c r="F270" s="29"/>
      <c r="G270" s="29"/>
      <c r="H270" s="29"/>
      <c r="I270" s="29"/>
      <c r="J270" s="29"/>
      <c r="K270" s="456"/>
      <c r="L270" s="8"/>
      <c r="M270" s="8"/>
    </row>
    <row r="271" spans="1:13" x14ac:dyDescent="0.25">
      <c r="A271" s="29"/>
      <c r="B271" s="29"/>
      <c r="C271" s="29"/>
      <c r="D271" s="29"/>
      <c r="E271" s="29"/>
      <c r="F271" s="29"/>
      <c r="G271" s="29"/>
      <c r="H271" s="29"/>
      <c r="I271" s="29"/>
      <c r="J271" s="29"/>
      <c r="K271" s="456"/>
      <c r="L271" s="8"/>
      <c r="M271" s="8"/>
    </row>
    <row r="272" spans="1:13" x14ac:dyDescent="0.25">
      <c r="A272" s="29"/>
      <c r="B272" s="29"/>
      <c r="C272" s="29"/>
      <c r="D272" s="29"/>
      <c r="E272" s="29"/>
      <c r="F272" s="29"/>
      <c r="G272" s="29"/>
      <c r="H272" s="29"/>
      <c r="I272" s="29"/>
      <c r="J272" s="29"/>
      <c r="K272" s="456"/>
      <c r="L272" s="8"/>
      <c r="M272" s="8"/>
    </row>
    <row r="273" spans="1:13" x14ac:dyDescent="0.25">
      <c r="A273" s="29"/>
      <c r="B273" s="29"/>
      <c r="C273" s="29"/>
      <c r="D273" s="29"/>
      <c r="E273" s="29"/>
      <c r="F273" s="29"/>
      <c r="G273" s="29"/>
      <c r="H273" s="29"/>
      <c r="I273" s="29"/>
      <c r="J273" s="29"/>
      <c r="K273" s="456"/>
      <c r="L273" s="8"/>
      <c r="M273" s="8"/>
    </row>
    <row r="274" spans="1:13" x14ac:dyDescent="0.25">
      <c r="A274" s="29"/>
      <c r="B274" s="29"/>
      <c r="C274" s="29"/>
      <c r="D274" s="29"/>
      <c r="E274" s="29"/>
      <c r="F274" s="29"/>
      <c r="G274" s="29"/>
      <c r="H274" s="29"/>
      <c r="I274" s="29"/>
      <c r="J274" s="29"/>
      <c r="K274" s="456"/>
      <c r="L274" s="8"/>
      <c r="M274" s="8"/>
    </row>
    <row r="275" spans="1:13" x14ac:dyDescent="0.25">
      <c r="A275" s="29"/>
      <c r="B275" s="29"/>
      <c r="C275" s="29"/>
      <c r="D275" s="29"/>
      <c r="E275" s="29"/>
      <c r="F275" s="29"/>
      <c r="G275" s="29"/>
      <c r="H275" s="29"/>
      <c r="I275" s="29"/>
      <c r="J275" s="29"/>
      <c r="K275" s="456"/>
      <c r="L275" s="8"/>
      <c r="M275" s="8"/>
    </row>
    <row r="276" spans="1:13" x14ac:dyDescent="0.25">
      <c r="A276" s="29"/>
      <c r="B276" s="29"/>
      <c r="C276" s="29"/>
      <c r="D276" s="29"/>
      <c r="E276" s="29"/>
      <c r="F276" s="29"/>
      <c r="G276" s="29"/>
      <c r="H276" s="29"/>
      <c r="I276" s="29"/>
      <c r="J276" s="29"/>
      <c r="K276" s="456"/>
      <c r="L276" s="8"/>
      <c r="M276" s="8"/>
    </row>
    <row r="277" spans="1:13" x14ac:dyDescent="0.25">
      <c r="A277" s="29"/>
      <c r="B277" s="29"/>
      <c r="C277" s="29"/>
      <c r="D277" s="29"/>
      <c r="E277" s="29"/>
      <c r="F277" s="29"/>
      <c r="G277" s="29"/>
      <c r="H277" s="29"/>
      <c r="I277" s="29"/>
      <c r="J277" s="29"/>
      <c r="K277" s="456"/>
      <c r="L277" s="8"/>
      <c r="M277" s="8"/>
    </row>
    <row r="278" spans="1:13" x14ac:dyDescent="0.25">
      <c r="A278" s="29"/>
      <c r="B278" s="29"/>
      <c r="C278" s="29"/>
      <c r="D278" s="29"/>
      <c r="E278" s="29"/>
      <c r="F278" s="29"/>
      <c r="G278" s="29"/>
      <c r="H278" s="29"/>
      <c r="I278" s="29"/>
      <c r="J278" s="29"/>
      <c r="K278" s="456"/>
      <c r="L278" s="8"/>
      <c r="M278" s="8"/>
    </row>
    <row r="279" spans="1:13" x14ac:dyDescent="0.25">
      <c r="A279" s="29"/>
      <c r="B279" s="29"/>
      <c r="C279" s="29"/>
      <c r="D279" s="29"/>
      <c r="E279" s="29"/>
      <c r="F279" s="29"/>
      <c r="G279" s="29"/>
      <c r="H279" s="29"/>
      <c r="I279" s="29"/>
      <c r="J279" s="29"/>
      <c r="K279" s="456"/>
      <c r="L279" s="8"/>
      <c r="M279" s="8"/>
    </row>
    <row r="280" spans="1:13" x14ac:dyDescent="0.25">
      <c r="A280" s="29"/>
      <c r="B280" s="29"/>
      <c r="C280" s="29"/>
      <c r="D280" s="29"/>
      <c r="E280" s="29"/>
      <c r="F280" s="29"/>
      <c r="G280" s="29"/>
      <c r="H280" s="29"/>
      <c r="I280" s="29"/>
      <c r="J280" s="29"/>
      <c r="K280" s="456"/>
      <c r="L280" s="8"/>
      <c r="M280" s="8"/>
    </row>
    <row r="281" spans="1:13" x14ac:dyDescent="0.25">
      <c r="A281" s="29"/>
      <c r="B281" s="29"/>
      <c r="C281" s="29"/>
      <c r="D281" s="29"/>
      <c r="E281" s="29"/>
      <c r="F281" s="29"/>
      <c r="G281" s="29"/>
      <c r="H281" s="29"/>
      <c r="I281" s="29"/>
      <c r="J281" s="29"/>
      <c r="K281" s="456"/>
      <c r="L281" s="8"/>
      <c r="M281" s="8"/>
    </row>
    <row r="282" spans="1:13" x14ac:dyDescent="0.25">
      <c r="A282" s="29"/>
      <c r="B282" s="29"/>
      <c r="C282" s="29"/>
      <c r="D282" s="29"/>
      <c r="E282" s="29"/>
      <c r="F282" s="29"/>
      <c r="G282" s="29"/>
      <c r="H282" s="29"/>
      <c r="I282" s="29"/>
      <c r="J282" s="29"/>
      <c r="K282" s="456"/>
      <c r="L282" s="8"/>
      <c r="M282" s="8"/>
    </row>
    <row r="283" spans="1:13" x14ac:dyDescent="0.25">
      <c r="A283" s="29"/>
      <c r="B283" s="29"/>
      <c r="C283" s="29"/>
      <c r="D283" s="29"/>
      <c r="E283" s="29"/>
      <c r="F283" s="29"/>
      <c r="G283" s="29"/>
      <c r="H283" s="29"/>
      <c r="I283" s="29"/>
      <c r="J283" s="29"/>
      <c r="K283" s="456"/>
      <c r="L283" s="8"/>
      <c r="M283" s="8"/>
    </row>
    <row r="284" spans="1:13" x14ac:dyDescent="0.25">
      <c r="A284" s="29"/>
      <c r="B284" s="29"/>
      <c r="C284" s="29"/>
      <c r="D284" s="29"/>
      <c r="E284" s="29"/>
      <c r="F284" s="29"/>
      <c r="G284" s="29"/>
      <c r="H284" s="29"/>
      <c r="I284" s="29"/>
      <c r="J284" s="29"/>
      <c r="K284" s="456"/>
      <c r="L284" s="8"/>
      <c r="M284" s="8"/>
    </row>
    <row r="285" spans="1:13" x14ac:dyDescent="0.25">
      <c r="A285" s="29"/>
      <c r="B285" s="29"/>
      <c r="C285" s="29"/>
      <c r="D285" s="29"/>
      <c r="E285" s="29"/>
      <c r="F285" s="29"/>
      <c r="G285" s="29"/>
      <c r="H285" s="29"/>
      <c r="I285" s="29"/>
      <c r="J285" s="29"/>
      <c r="K285" s="456"/>
      <c r="L285" s="8"/>
      <c r="M285" s="8"/>
    </row>
    <row r="286" spans="1:13" x14ac:dyDescent="0.25">
      <c r="A286" s="29"/>
      <c r="B286" s="29"/>
      <c r="C286" s="29"/>
      <c r="D286" s="29"/>
      <c r="E286" s="29"/>
      <c r="F286" s="29"/>
      <c r="G286" s="29"/>
      <c r="H286" s="29"/>
      <c r="I286" s="29"/>
      <c r="J286" s="29"/>
      <c r="K286" s="456"/>
      <c r="L286" s="8"/>
      <c r="M286" s="8"/>
    </row>
    <row r="287" spans="1:13" x14ac:dyDescent="0.25">
      <c r="A287" s="29"/>
      <c r="B287" s="29"/>
      <c r="C287" s="29"/>
      <c r="D287" s="29"/>
      <c r="E287" s="29"/>
      <c r="F287" s="29"/>
      <c r="G287" s="29"/>
      <c r="H287" s="29"/>
      <c r="I287" s="29"/>
      <c r="J287" s="29"/>
      <c r="K287" s="456"/>
      <c r="L287" s="8"/>
      <c r="M287" s="8"/>
    </row>
    <row r="288" spans="1:13" x14ac:dyDescent="0.25">
      <c r="A288" s="29"/>
      <c r="B288" s="29"/>
      <c r="C288" s="29"/>
      <c r="D288" s="29"/>
      <c r="E288" s="29"/>
      <c r="F288" s="29"/>
      <c r="G288" s="29"/>
      <c r="H288" s="29"/>
      <c r="I288" s="29"/>
      <c r="J288" s="29"/>
      <c r="K288" s="456"/>
      <c r="L288" s="8"/>
      <c r="M288" s="8"/>
    </row>
    <row r="289" spans="1:13" x14ac:dyDescent="0.25">
      <c r="A289" s="29"/>
      <c r="B289" s="29"/>
      <c r="C289" s="29"/>
      <c r="D289" s="29"/>
      <c r="E289" s="29"/>
      <c r="F289" s="29"/>
      <c r="G289" s="29"/>
      <c r="H289" s="29"/>
      <c r="I289" s="29"/>
      <c r="J289" s="29"/>
      <c r="K289" s="456"/>
      <c r="L289" s="8"/>
      <c r="M289" s="8"/>
    </row>
    <row r="290" spans="1:13" x14ac:dyDescent="0.25">
      <c r="A290" s="29"/>
      <c r="B290" s="29"/>
      <c r="C290" s="29"/>
      <c r="D290" s="29"/>
      <c r="E290" s="29"/>
      <c r="F290" s="29"/>
      <c r="G290" s="29"/>
      <c r="H290" s="29"/>
      <c r="I290" s="29"/>
      <c r="J290" s="29"/>
      <c r="K290" s="456"/>
      <c r="L290" s="8"/>
      <c r="M290" s="8"/>
    </row>
    <row r="291" spans="1:13" x14ac:dyDescent="0.25">
      <c r="A291" s="29"/>
      <c r="B291" s="29"/>
      <c r="C291" s="29"/>
      <c r="D291" s="29"/>
      <c r="E291" s="29"/>
      <c r="F291" s="29"/>
      <c r="G291" s="29"/>
      <c r="H291" s="29"/>
      <c r="I291" s="29"/>
      <c r="J291" s="29"/>
      <c r="K291" s="456"/>
      <c r="L291" s="8"/>
      <c r="M291" s="8"/>
    </row>
    <row r="292" spans="1:13" x14ac:dyDescent="0.25">
      <c r="A292" s="29"/>
      <c r="B292" s="29"/>
      <c r="C292" s="29"/>
      <c r="D292" s="29"/>
      <c r="E292" s="29"/>
      <c r="F292" s="29"/>
      <c r="G292" s="29"/>
      <c r="H292" s="29"/>
      <c r="I292" s="29"/>
      <c r="J292" s="29"/>
      <c r="K292" s="456"/>
      <c r="L292" s="8"/>
      <c r="M292" s="8"/>
    </row>
    <row r="293" spans="1:13" x14ac:dyDescent="0.25">
      <c r="A293" s="29"/>
      <c r="B293" s="29"/>
      <c r="C293" s="29"/>
      <c r="D293" s="29"/>
      <c r="E293" s="29"/>
      <c r="F293" s="29"/>
      <c r="G293" s="29"/>
      <c r="H293" s="29"/>
      <c r="I293" s="29"/>
      <c r="J293" s="29"/>
      <c r="K293" s="456"/>
      <c r="L293" s="8"/>
      <c r="M293" s="8"/>
    </row>
    <row r="294" spans="1:13" x14ac:dyDescent="0.25">
      <c r="A294" s="29"/>
      <c r="B294" s="29"/>
      <c r="C294" s="29"/>
      <c r="D294" s="29"/>
      <c r="E294" s="29"/>
      <c r="F294" s="29"/>
      <c r="G294" s="29"/>
      <c r="H294" s="29"/>
      <c r="I294" s="29"/>
      <c r="J294" s="29"/>
      <c r="K294" s="456"/>
      <c r="L294" s="8"/>
      <c r="M294" s="8"/>
    </row>
    <row r="295" spans="1:13" x14ac:dyDescent="0.25">
      <c r="A295" s="29"/>
      <c r="B295" s="29"/>
      <c r="C295" s="29"/>
      <c r="D295" s="29"/>
      <c r="E295" s="29"/>
      <c r="F295" s="29"/>
      <c r="G295" s="29"/>
      <c r="H295" s="29"/>
      <c r="I295" s="29"/>
      <c r="J295" s="29"/>
      <c r="K295" s="456"/>
      <c r="L295" s="8"/>
      <c r="M295" s="8"/>
    </row>
    <row r="296" spans="1:13" x14ac:dyDescent="0.25">
      <c r="A296" s="29"/>
      <c r="B296" s="29"/>
      <c r="C296" s="29"/>
      <c r="D296" s="29"/>
      <c r="E296" s="29"/>
      <c r="F296" s="29"/>
      <c r="G296" s="29"/>
      <c r="H296" s="29"/>
      <c r="I296" s="29"/>
      <c r="J296" s="29"/>
      <c r="K296" s="456"/>
      <c r="L296" s="8"/>
      <c r="M296" s="8"/>
    </row>
    <row r="297" spans="1:13" x14ac:dyDescent="0.25">
      <c r="A297" s="29"/>
      <c r="B297" s="29"/>
      <c r="C297" s="29"/>
      <c r="D297" s="29"/>
      <c r="E297" s="29"/>
      <c r="F297" s="29"/>
      <c r="G297" s="29"/>
      <c r="H297" s="29"/>
      <c r="I297" s="29"/>
      <c r="J297" s="29"/>
      <c r="K297" s="456"/>
      <c r="L297" s="8"/>
      <c r="M297" s="8"/>
    </row>
    <row r="298" spans="1:13" x14ac:dyDescent="0.25">
      <c r="A298" s="29"/>
      <c r="B298" s="29"/>
      <c r="C298" s="29"/>
      <c r="D298" s="29"/>
      <c r="E298" s="29"/>
      <c r="F298" s="29"/>
      <c r="G298" s="29"/>
      <c r="H298" s="29"/>
      <c r="I298" s="29"/>
      <c r="J298" s="29"/>
      <c r="K298" s="456"/>
      <c r="L298" s="8"/>
      <c r="M298" s="8"/>
    </row>
    <row r="299" spans="1:13" x14ac:dyDescent="0.25">
      <c r="A299" s="29"/>
      <c r="B299" s="29"/>
      <c r="C299" s="29"/>
      <c r="D299" s="29"/>
      <c r="E299" s="29"/>
      <c r="F299" s="29"/>
      <c r="G299" s="29"/>
      <c r="H299" s="29"/>
      <c r="I299" s="29"/>
      <c r="J299" s="29"/>
      <c r="K299" s="456"/>
      <c r="L299" s="8"/>
      <c r="M299" s="8"/>
    </row>
    <row r="300" spans="1:13" x14ac:dyDescent="0.25">
      <c r="A300" s="8"/>
      <c r="B300" s="8"/>
      <c r="C300" s="8"/>
      <c r="D300" s="8"/>
      <c r="E300" s="8"/>
      <c r="F300" s="8"/>
      <c r="G300" s="8"/>
      <c r="H300" s="8"/>
      <c r="I300" s="8"/>
      <c r="J300" s="8"/>
      <c r="K300" s="458"/>
      <c r="L300" s="8"/>
      <c r="M300" s="8"/>
    </row>
    <row r="301" spans="1:13" x14ac:dyDescent="0.25">
      <c r="A301" s="8"/>
      <c r="B301" s="8"/>
      <c r="C301" s="8"/>
      <c r="D301" s="8"/>
      <c r="E301" s="8"/>
      <c r="F301" s="8"/>
      <c r="G301" s="8"/>
      <c r="H301" s="8"/>
      <c r="I301" s="8"/>
      <c r="J301" s="8"/>
      <c r="K301" s="458"/>
      <c r="L301" s="8"/>
      <c r="M301" s="8"/>
    </row>
    <row r="302" spans="1:13" x14ac:dyDescent="0.25">
      <c r="A302" s="8"/>
      <c r="B302" s="8"/>
      <c r="C302" s="8"/>
      <c r="D302" s="8"/>
      <c r="E302" s="8"/>
      <c r="F302" s="8"/>
      <c r="G302" s="8"/>
      <c r="H302" s="8"/>
      <c r="I302" s="8"/>
      <c r="J302" s="8"/>
      <c r="K302" s="458"/>
      <c r="L302" s="8"/>
      <c r="M302" s="8"/>
    </row>
    <row r="303" spans="1:13" x14ac:dyDescent="0.25">
      <c r="A303" s="8"/>
      <c r="B303" s="8"/>
      <c r="C303" s="8"/>
      <c r="D303" s="8"/>
      <c r="E303" s="8"/>
      <c r="F303" s="8"/>
      <c r="G303" s="8"/>
      <c r="H303" s="8"/>
      <c r="I303" s="8"/>
      <c r="J303" s="8"/>
      <c r="K303" s="458"/>
      <c r="L303" s="8"/>
      <c r="M303" s="8"/>
    </row>
    <row r="304" spans="1:13" x14ac:dyDescent="0.25">
      <c r="A304" s="8"/>
      <c r="B304" s="8"/>
      <c r="C304" s="8"/>
      <c r="D304" s="8"/>
      <c r="E304" s="8"/>
      <c r="F304" s="8"/>
      <c r="G304" s="8"/>
      <c r="H304" s="8"/>
      <c r="I304" s="8"/>
      <c r="J304" s="8"/>
      <c r="K304" s="458"/>
      <c r="L304" s="8"/>
      <c r="M304" s="8"/>
    </row>
    <row r="305" spans="1:13" x14ac:dyDescent="0.25">
      <c r="A305" s="8"/>
      <c r="B305" s="8"/>
      <c r="C305" s="8"/>
      <c r="D305" s="8"/>
      <c r="E305" s="8"/>
      <c r="F305" s="8"/>
      <c r="G305" s="8"/>
      <c r="H305" s="8"/>
      <c r="I305" s="8"/>
      <c r="J305" s="8"/>
      <c r="K305" s="458"/>
      <c r="L305" s="8"/>
      <c r="M305" s="8"/>
    </row>
    <row r="306" spans="1:13" x14ac:dyDescent="0.25">
      <c r="A306" s="8"/>
      <c r="B306" s="8"/>
      <c r="C306" s="8"/>
      <c r="D306" s="8"/>
      <c r="E306" s="8"/>
      <c r="F306" s="8"/>
      <c r="G306" s="8"/>
      <c r="H306" s="8"/>
      <c r="I306" s="8"/>
      <c r="J306" s="8"/>
      <c r="K306" s="458"/>
      <c r="L306" s="8"/>
      <c r="M306" s="8"/>
    </row>
    <row r="307" spans="1:13" x14ac:dyDescent="0.25">
      <c r="A307" s="8"/>
      <c r="B307" s="8"/>
      <c r="C307" s="8"/>
      <c r="D307" s="8"/>
      <c r="E307" s="8"/>
      <c r="F307" s="8"/>
      <c r="G307" s="8"/>
      <c r="H307" s="8"/>
      <c r="I307" s="8"/>
      <c r="J307" s="8"/>
      <c r="K307" s="458"/>
      <c r="L307" s="8"/>
      <c r="M307" s="8"/>
    </row>
    <row r="308" spans="1:13" x14ac:dyDescent="0.25">
      <c r="A308" s="8"/>
      <c r="B308" s="8"/>
      <c r="C308" s="8"/>
      <c r="D308" s="8"/>
      <c r="E308" s="8"/>
      <c r="F308" s="8"/>
      <c r="G308" s="8"/>
      <c r="H308" s="8"/>
      <c r="I308" s="8"/>
      <c r="J308" s="8"/>
      <c r="K308" s="458"/>
      <c r="L308" s="8"/>
      <c r="M308" s="8"/>
    </row>
    <row r="309" spans="1:13" x14ac:dyDescent="0.25">
      <c r="A309" s="8"/>
      <c r="B309" s="8"/>
      <c r="C309" s="8"/>
      <c r="D309" s="8"/>
      <c r="E309" s="8"/>
      <c r="F309" s="8"/>
      <c r="G309" s="8"/>
      <c r="H309" s="8"/>
      <c r="I309" s="8"/>
      <c r="J309" s="8"/>
      <c r="K309" s="458"/>
      <c r="L309" s="8"/>
      <c r="M309" s="8"/>
    </row>
    <row r="310" spans="1:13" x14ac:dyDescent="0.25">
      <c r="A310" s="8"/>
      <c r="B310" s="8"/>
      <c r="C310" s="8"/>
      <c r="D310" s="8"/>
      <c r="E310" s="8"/>
      <c r="F310" s="8"/>
      <c r="G310" s="8"/>
      <c r="H310" s="8"/>
      <c r="I310" s="8"/>
      <c r="J310" s="8"/>
      <c r="K310" s="458"/>
      <c r="L310" s="8"/>
      <c r="M310" s="8"/>
    </row>
    <row r="311" spans="1:13" x14ac:dyDescent="0.25">
      <c r="A311" s="8"/>
      <c r="B311" s="8"/>
      <c r="C311" s="8"/>
      <c r="D311" s="8"/>
      <c r="E311" s="8"/>
      <c r="F311" s="8"/>
      <c r="G311" s="8"/>
      <c r="H311" s="8"/>
      <c r="I311" s="8"/>
      <c r="J311" s="8"/>
      <c r="K311" s="458"/>
      <c r="L311" s="8"/>
      <c r="M311" s="8"/>
    </row>
    <row r="312" spans="1:13" x14ac:dyDescent="0.25">
      <c r="A312" s="8"/>
      <c r="B312" s="8"/>
      <c r="C312" s="8"/>
      <c r="D312" s="8"/>
      <c r="E312" s="8"/>
      <c r="F312" s="8"/>
      <c r="G312" s="8"/>
      <c r="H312" s="8"/>
      <c r="I312" s="8"/>
      <c r="J312" s="8"/>
      <c r="K312" s="458"/>
      <c r="L312" s="8"/>
      <c r="M312" s="8"/>
    </row>
    <row r="313" spans="1:13" x14ac:dyDescent="0.25">
      <c r="A313" s="8"/>
      <c r="B313" s="8"/>
      <c r="C313" s="8"/>
      <c r="D313" s="8"/>
      <c r="E313" s="8"/>
      <c r="F313" s="8"/>
      <c r="G313" s="8"/>
      <c r="H313" s="8"/>
      <c r="I313" s="8"/>
      <c r="J313" s="8"/>
      <c r="K313" s="458"/>
      <c r="L313" s="8"/>
      <c r="M313" s="8"/>
    </row>
    <row r="314" spans="1:13" x14ac:dyDescent="0.25">
      <c r="A314" s="8"/>
      <c r="B314" s="8"/>
      <c r="C314" s="8"/>
      <c r="D314" s="8"/>
      <c r="E314" s="8"/>
      <c r="F314" s="8"/>
      <c r="G314" s="8"/>
      <c r="H314" s="8"/>
      <c r="I314" s="8"/>
      <c r="J314" s="8"/>
      <c r="K314" s="458"/>
      <c r="L314" s="8"/>
      <c r="M314" s="8"/>
    </row>
    <row r="315" spans="1:13" x14ac:dyDescent="0.25">
      <c r="A315" s="8"/>
      <c r="B315" s="8"/>
      <c r="C315" s="8"/>
      <c r="D315" s="8"/>
      <c r="E315" s="8"/>
      <c r="F315" s="8"/>
      <c r="G315" s="8"/>
      <c r="H315" s="8"/>
      <c r="I315" s="8"/>
      <c r="J315" s="8"/>
      <c r="K315" s="458"/>
      <c r="L315" s="8"/>
      <c r="M315" s="8"/>
    </row>
    <row r="316" spans="1:13" x14ac:dyDescent="0.25">
      <c r="A316" s="8"/>
      <c r="B316" s="8"/>
      <c r="C316" s="8"/>
      <c r="D316" s="8"/>
      <c r="E316" s="8"/>
      <c r="F316" s="8"/>
      <c r="G316" s="8"/>
      <c r="H316" s="8"/>
      <c r="I316" s="8"/>
      <c r="J316" s="8"/>
      <c r="K316" s="458"/>
      <c r="L316" s="8"/>
      <c r="M316" s="8"/>
    </row>
    <row r="317" spans="1:13" x14ac:dyDescent="0.25">
      <c r="A317" s="8"/>
      <c r="B317" s="8"/>
      <c r="C317" s="8"/>
      <c r="D317" s="8"/>
      <c r="E317" s="8"/>
      <c r="F317" s="8"/>
      <c r="G317" s="8"/>
      <c r="H317" s="8"/>
      <c r="I317" s="8"/>
      <c r="J317" s="8"/>
      <c r="K317" s="458"/>
      <c r="L317" s="8"/>
      <c r="M317" s="8"/>
    </row>
    <row r="318" spans="1:13" x14ac:dyDescent="0.25">
      <c r="A318" s="8"/>
      <c r="B318" s="8"/>
      <c r="C318" s="8"/>
      <c r="D318" s="8"/>
      <c r="E318" s="8"/>
      <c r="F318" s="8"/>
      <c r="G318" s="8"/>
      <c r="H318" s="8"/>
      <c r="I318" s="8"/>
      <c r="J318" s="8"/>
      <c r="K318" s="458"/>
      <c r="L318" s="8"/>
      <c r="M318" s="8"/>
    </row>
    <row r="319" spans="1:13" x14ac:dyDescent="0.25">
      <c r="A319" s="8"/>
      <c r="B319" s="8"/>
      <c r="C319" s="8"/>
      <c r="D319" s="8"/>
      <c r="E319" s="8"/>
      <c r="F319" s="8"/>
      <c r="G319" s="8"/>
      <c r="H319" s="8"/>
      <c r="I319" s="8"/>
      <c r="J319" s="8"/>
      <c r="K319" s="458"/>
      <c r="L319" s="8"/>
      <c r="M319" s="8"/>
    </row>
    <row r="320" spans="1:13" x14ac:dyDescent="0.25">
      <c r="A320" s="8"/>
      <c r="B320" s="8"/>
      <c r="C320" s="8"/>
      <c r="D320" s="8"/>
      <c r="E320" s="8"/>
      <c r="F320" s="8"/>
      <c r="G320" s="8"/>
      <c r="H320" s="8"/>
      <c r="I320" s="8"/>
      <c r="J320" s="8"/>
      <c r="K320" s="458"/>
      <c r="L320" s="8"/>
      <c r="M320" s="8"/>
    </row>
    <row r="321" spans="1:13" x14ac:dyDescent="0.25">
      <c r="A321" s="8"/>
      <c r="B321" s="8"/>
      <c r="C321" s="8"/>
      <c r="D321" s="8"/>
      <c r="E321" s="8"/>
      <c r="F321" s="8"/>
      <c r="G321" s="8"/>
      <c r="H321" s="8"/>
      <c r="I321" s="8"/>
      <c r="J321" s="8"/>
      <c r="K321" s="458"/>
      <c r="L321" s="8"/>
      <c r="M321" s="8"/>
    </row>
    <row r="322" spans="1:13" x14ac:dyDescent="0.25">
      <c r="A322" s="8"/>
      <c r="B322" s="8"/>
      <c r="C322" s="8"/>
      <c r="D322" s="8"/>
      <c r="E322" s="8"/>
      <c r="F322" s="8"/>
      <c r="G322" s="8"/>
      <c r="H322" s="8"/>
      <c r="I322" s="8"/>
      <c r="J322" s="8"/>
      <c r="K322" s="458"/>
      <c r="L322" s="8"/>
      <c r="M322" s="8"/>
    </row>
    <row r="323" spans="1:13" x14ac:dyDescent="0.25">
      <c r="A323" s="8"/>
      <c r="B323" s="8"/>
      <c r="C323" s="8"/>
      <c r="D323" s="8"/>
      <c r="E323" s="8"/>
      <c r="F323" s="8"/>
      <c r="G323" s="8"/>
      <c r="H323" s="8"/>
      <c r="I323" s="8"/>
      <c r="J323" s="8"/>
      <c r="K323" s="458"/>
      <c r="L323" s="8"/>
      <c r="M323" s="8"/>
    </row>
    <row r="324" spans="1:13" x14ac:dyDescent="0.25">
      <c r="A324" s="8"/>
      <c r="B324" s="8"/>
      <c r="C324" s="8"/>
      <c r="D324" s="8"/>
      <c r="E324" s="8"/>
      <c r="F324" s="8"/>
      <c r="G324" s="8"/>
      <c r="H324" s="8"/>
      <c r="I324" s="8"/>
      <c r="J324" s="8"/>
      <c r="K324" s="458"/>
      <c r="L324" s="8"/>
      <c r="M324" s="8"/>
    </row>
    <row r="325" spans="1:13" x14ac:dyDescent="0.25">
      <c r="A325" s="8"/>
      <c r="B325" s="8"/>
      <c r="C325" s="8"/>
      <c r="D325" s="8"/>
      <c r="E325" s="8"/>
      <c r="F325" s="8"/>
      <c r="G325" s="8"/>
      <c r="H325" s="8"/>
      <c r="I325" s="8"/>
      <c r="J325" s="8"/>
      <c r="K325" s="458"/>
      <c r="L325" s="8"/>
      <c r="M325" s="8"/>
    </row>
    <row r="326" spans="1:13" x14ac:dyDescent="0.25">
      <c r="A326" s="8"/>
      <c r="B326" s="8"/>
      <c r="C326" s="8"/>
      <c r="D326" s="8"/>
      <c r="E326" s="8"/>
      <c r="F326" s="8"/>
      <c r="G326" s="8"/>
      <c r="H326" s="8"/>
      <c r="I326" s="8"/>
      <c r="J326" s="8"/>
      <c r="K326" s="458"/>
      <c r="L326" s="8"/>
      <c r="M326" s="8"/>
    </row>
    <row r="327" spans="1:13" x14ac:dyDescent="0.25">
      <c r="A327" s="8"/>
      <c r="B327" s="8"/>
      <c r="C327" s="8"/>
      <c r="D327" s="8"/>
      <c r="E327" s="8"/>
      <c r="F327" s="8"/>
      <c r="G327" s="8"/>
      <c r="H327" s="8"/>
      <c r="I327" s="8"/>
      <c r="J327" s="8"/>
      <c r="K327" s="458"/>
      <c r="L327" s="8"/>
      <c r="M327" s="8"/>
    </row>
    <row r="328" spans="1:13" x14ac:dyDescent="0.25">
      <c r="A328" s="8"/>
      <c r="B328" s="8"/>
      <c r="C328" s="8"/>
      <c r="D328" s="8"/>
      <c r="E328" s="8"/>
      <c r="F328" s="8"/>
      <c r="G328" s="8"/>
      <c r="H328" s="8"/>
      <c r="I328" s="8"/>
      <c r="J328" s="8"/>
      <c r="K328" s="458"/>
      <c r="L328" s="8"/>
      <c r="M328" s="8"/>
    </row>
    <row r="329" spans="1:13" x14ac:dyDescent="0.25">
      <c r="A329" s="8"/>
      <c r="B329" s="8"/>
      <c r="C329" s="8"/>
      <c r="D329" s="8"/>
      <c r="E329" s="8"/>
      <c r="F329" s="8"/>
      <c r="G329" s="8"/>
      <c r="H329" s="8"/>
      <c r="I329" s="8"/>
      <c r="J329" s="8"/>
      <c r="K329" s="458"/>
      <c r="L329" s="8"/>
      <c r="M329" s="8"/>
    </row>
    <row r="330" spans="1:13" x14ac:dyDescent="0.25">
      <c r="A330" s="8"/>
      <c r="B330" s="8"/>
      <c r="C330" s="8"/>
      <c r="D330" s="8"/>
      <c r="E330" s="8"/>
      <c r="F330" s="8"/>
      <c r="G330" s="8"/>
      <c r="H330" s="8"/>
      <c r="I330" s="8"/>
      <c r="J330" s="8"/>
      <c r="K330" s="458"/>
      <c r="L330" s="8"/>
      <c r="M330" s="8"/>
    </row>
    <row r="331" spans="1:13" x14ac:dyDescent="0.25">
      <c r="A331" s="8"/>
      <c r="B331" s="8"/>
      <c r="C331" s="8"/>
      <c r="D331" s="8"/>
      <c r="E331" s="8"/>
      <c r="F331" s="8"/>
      <c r="G331" s="8"/>
      <c r="H331" s="8"/>
      <c r="I331" s="8"/>
      <c r="J331" s="8"/>
      <c r="K331" s="458"/>
      <c r="L331" s="8"/>
      <c r="M331" s="8"/>
    </row>
    <row r="332" spans="1:13" x14ac:dyDescent="0.25">
      <c r="A332" s="8"/>
      <c r="B332" s="8"/>
      <c r="C332" s="8"/>
      <c r="D332" s="8"/>
      <c r="E332" s="8"/>
      <c r="F332" s="8"/>
      <c r="G332" s="8"/>
      <c r="H332" s="8"/>
      <c r="I332" s="8"/>
      <c r="J332" s="8"/>
      <c r="K332" s="458"/>
      <c r="L332" s="8"/>
      <c r="M332" s="8"/>
    </row>
    <row r="333" spans="1:13" x14ac:dyDescent="0.25">
      <c r="A333" s="8"/>
      <c r="B333" s="8"/>
      <c r="C333" s="8"/>
      <c r="D333" s="8"/>
      <c r="E333" s="8"/>
      <c r="F333" s="8"/>
      <c r="G333" s="8"/>
      <c r="H333" s="8"/>
      <c r="I333" s="8"/>
      <c r="J333" s="8"/>
      <c r="K333" s="458"/>
      <c r="L333" s="8"/>
      <c r="M333" s="8"/>
    </row>
    <row r="334" spans="1:13" x14ac:dyDescent="0.25">
      <c r="A334" s="8"/>
      <c r="B334" s="8"/>
      <c r="C334" s="8"/>
      <c r="D334" s="8"/>
      <c r="E334" s="8"/>
      <c r="F334" s="8"/>
      <c r="G334" s="8"/>
      <c r="H334" s="8"/>
      <c r="I334" s="8"/>
      <c r="J334" s="8"/>
      <c r="K334" s="458"/>
      <c r="L334" s="8"/>
      <c r="M334" s="8"/>
    </row>
    <row r="335" spans="1:13" x14ac:dyDescent="0.25">
      <c r="A335" s="8"/>
      <c r="B335" s="8"/>
      <c r="C335" s="8"/>
      <c r="D335" s="8"/>
      <c r="E335" s="8"/>
      <c r="F335" s="8"/>
      <c r="G335" s="8"/>
      <c r="H335" s="8"/>
      <c r="I335" s="8"/>
      <c r="J335" s="8"/>
      <c r="K335" s="458"/>
      <c r="L335" s="8"/>
      <c r="M335" s="8"/>
    </row>
    <row r="336" spans="1:13" x14ac:dyDescent="0.25">
      <c r="A336" s="8"/>
      <c r="B336" s="8"/>
      <c r="C336" s="8"/>
      <c r="D336" s="8"/>
      <c r="E336" s="8"/>
      <c r="F336" s="8"/>
      <c r="G336" s="8"/>
      <c r="H336" s="8"/>
      <c r="I336" s="8"/>
      <c r="J336" s="8"/>
      <c r="K336" s="458"/>
      <c r="L336" s="8"/>
      <c r="M336" s="8"/>
    </row>
  </sheetData>
  <sheetProtection password="C836" sheet="1" objects="1" scenarios="1"/>
  <mergeCells count="1">
    <mergeCell ref="G5:J5"/>
  </mergeCells>
  <conditionalFormatting sqref="G21:I156 J7:J156 G7:I19 G5 G4:J4 G1:I3">
    <cfRule type="expression" dxfId="276" priority="8" stopIfTrue="1">
      <formula>AND($C1="A")</formula>
    </cfRule>
  </conditionalFormatting>
  <conditionalFormatting sqref="D7:D156">
    <cfRule type="expression" dxfId="275" priority="9" stopIfTrue="1">
      <formula>AND(OR($C7="A",$C7="I"))</formula>
    </cfRule>
  </conditionalFormatting>
  <conditionalFormatting sqref="F7:F156">
    <cfRule type="cellIs" dxfId="274" priority="10" stopIfTrue="1" operator="equal">
      <formula>"!"</formula>
    </cfRule>
  </conditionalFormatting>
  <conditionalFormatting sqref="F1:F6">
    <cfRule type="cellIs" dxfId="273" priority="6" stopIfTrue="1" operator="equal">
      <formula>"!"</formula>
    </cfRule>
  </conditionalFormatting>
  <conditionalFormatting sqref="D1:D6">
    <cfRule type="expression" dxfId="272" priority="7" stopIfTrue="1">
      <formula>AND(OR($C1="A",$C1="I"))</formula>
    </cfRule>
  </conditionalFormatting>
  <conditionalFormatting sqref="G6:J6">
    <cfRule type="expression" dxfId="271" priority="2" stopIfTrue="1">
      <formula>AND($C6="A")</formula>
    </cfRule>
  </conditionalFormatting>
  <conditionalFormatting sqref="K1:K2">
    <cfRule type="expression" dxfId="270" priority="208" stopIfTrue="1">
      <formula>AND($C2="A")</formula>
    </cfRule>
  </conditionalFormatting>
  <conditionalFormatting sqref="J1:J2">
    <cfRule type="expression" dxfId="269" priority="1" stopIfTrue="1">
      <formula>AND($C2="A")</formula>
    </cfRule>
  </conditionalFormatting>
  <dataValidations count="1">
    <dataValidation type="list" allowBlank="1" showInputMessage="1" showErrorMessage="1" sqref="E1:E156">
      <formula1>"0,3,7,10,JA,NEIN"</formula1>
    </dataValidation>
  </dataValidations>
  <pageMargins left="0.7" right="0.7" top="0.78740157499999996" bottom="0.78740157499999996" header="0.3" footer="0.3"/>
  <pageSetup paperSize="9" orientation="portrait" r:id="rId1"/>
  <ignoredErrors>
    <ignoredError sqref="A43:A44 A8:A16 A19:A35 A36:A39 A17:A18 A40:A42" twoDigitTextYear="1"/>
    <ignoredError sqref="A7" twoDigitTextYear="1" numberStoredAsText="1"/>
    <ignoredError sqref="G6:J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customWidth="1"/>
    <col min="2" max="2" width="64.28515625" style="50" customWidth="1"/>
    <col min="3" max="3" width="11.42578125" style="51"/>
    <col min="4" max="4" width="11.42578125" customWidth="1"/>
    <col min="7" max="8" width="3.42578125" bestFit="1" customWidth="1"/>
    <col min="9" max="9" width="3.5703125" customWidth="1"/>
    <col min="10" max="10" width="3.42578125" bestFit="1" customWidth="1"/>
    <col min="11" max="11" width="52.85546875" style="459" customWidth="1"/>
  </cols>
  <sheetData>
    <row r="1" spans="1:11" ht="15.75" x14ac:dyDescent="0.25">
      <c r="A1" s="178" t="s">
        <v>15</v>
      </c>
      <c r="B1" s="154" t="s">
        <v>46</v>
      </c>
      <c r="C1" s="184"/>
      <c r="D1" s="156" t="s">
        <v>16</v>
      </c>
      <c r="E1" s="157"/>
      <c r="F1" s="158"/>
      <c r="G1" s="159"/>
      <c r="H1" s="160"/>
      <c r="I1" s="159"/>
      <c r="J1" s="266" t="s">
        <v>18</v>
      </c>
      <c r="K1" s="323">
        <f>SUM(D:D)</f>
        <v>185</v>
      </c>
    </row>
    <row r="2" spans="1:11" ht="15.75" x14ac:dyDescent="0.25">
      <c r="A2" s="179" t="s">
        <v>0</v>
      </c>
      <c r="B2" s="1" t="str">
        <f>CONCATENATE('Allg Angaben'!B4,'Allg Angaben'!B5)</f>
        <v/>
      </c>
      <c r="C2" s="185"/>
      <c r="D2" s="163" t="s">
        <v>17</v>
      </c>
      <c r="E2" s="164"/>
      <c r="F2" s="165"/>
      <c r="G2" s="166"/>
      <c r="H2" s="166"/>
      <c r="I2" s="143"/>
      <c r="J2" s="266" t="s">
        <v>21</v>
      </c>
      <c r="K2" s="323">
        <f>SUM(F:F)</f>
        <v>0</v>
      </c>
    </row>
    <row r="3" spans="1:11" ht="15.75" x14ac:dyDescent="0.25">
      <c r="A3" s="179" t="s">
        <v>19</v>
      </c>
      <c r="B3" s="1" t="str">
        <f>CONCATENATE('Allg Angaben'!B8)</f>
        <v/>
      </c>
      <c r="C3" s="185"/>
      <c r="D3" s="163" t="s">
        <v>20</v>
      </c>
      <c r="E3" s="164"/>
      <c r="F3" s="165"/>
      <c r="G3" s="166"/>
      <c r="H3" s="166"/>
      <c r="I3" s="143"/>
      <c r="J3" s="143"/>
      <c r="K3" s="166"/>
    </row>
    <row r="4" spans="1:11" ht="16.5" thickBot="1" x14ac:dyDescent="0.3">
      <c r="A4" s="179" t="s">
        <v>13</v>
      </c>
      <c r="B4" s="1" t="str">
        <f>CONCATENATE('Allg Angaben'!B9)</f>
        <v/>
      </c>
      <c r="C4" s="185"/>
      <c r="D4" s="163" t="s">
        <v>1</v>
      </c>
      <c r="E4" s="164"/>
      <c r="F4" s="165"/>
      <c r="G4" s="166"/>
      <c r="H4" s="166"/>
      <c r="I4" s="166"/>
      <c r="J4" s="166"/>
      <c r="K4" s="168"/>
    </row>
    <row r="5" spans="1:11" ht="16.5" thickBot="1" x14ac:dyDescent="0.3">
      <c r="A5" s="180"/>
      <c r="B5" s="144"/>
      <c r="C5" s="181"/>
      <c r="D5" s="171"/>
      <c r="E5" s="149"/>
      <c r="F5" s="165"/>
      <c r="G5" s="495" t="s">
        <v>551</v>
      </c>
      <c r="H5" s="496"/>
      <c r="I5" s="496"/>
      <c r="J5" s="497"/>
      <c r="K5" s="168"/>
    </row>
    <row r="6" spans="1:11" ht="16.5" thickBot="1" x14ac:dyDescent="0.3">
      <c r="A6" s="182" t="s">
        <v>22</v>
      </c>
      <c r="B6" s="173" t="s">
        <v>23</v>
      </c>
      <c r="C6" s="183" t="s">
        <v>24</v>
      </c>
      <c r="D6" s="175" t="s">
        <v>25</v>
      </c>
      <c r="E6" s="175" t="s">
        <v>26</v>
      </c>
      <c r="F6" s="176" t="s">
        <v>5</v>
      </c>
      <c r="G6" s="294" t="s">
        <v>552</v>
      </c>
      <c r="H6" s="294" t="s">
        <v>60</v>
      </c>
      <c r="I6" s="294" t="s">
        <v>42</v>
      </c>
      <c r="J6" s="294" t="s">
        <v>406</v>
      </c>
      <c r="K6" s="177" t="s">
        <v>27</v>
      </c>
    </row>
    <row r="7" spans="1:11" x14ac:dyDescent="0.25">
      <c r="A7" s="194" t="s">
        <v>68</v>
      </c>
      <c r="B7" s="195" t="s">
        <v>71</v>
      </c>
      <c r="C7" s="114"/>
      <c r="D7" s="114"/>
      <c r="E7" s="119"/>
      <c r="F7" s="120" t="str">
        <f t="shared" ref="F7:F58" si="0">IF(AND(C7="A",E7="NEIN"),"!",IF(AND(E7&lt;&gt;"",C7&lt;&gt;"A"),D7*E7,""))</f>
        <v/>
      </c>
      <c r="G7" s="121"/>
      <c r="H7" s="122"/>
      <c r="I7" s="122"/>
      <c r="J7" s="123"/>
      <c r="K7" s="56"/>
    </row>
    <row r="8" spans="1:11" x14ac:dyDescent="0.25">
      <c r="A8" s="190" t="s">
        <v>41</v>
      </c>
      <c r="B8" s="191" t="s">
        <v>539</v>
      </c>
      <c r="C8" s="39"/>
      <c r="D8" s="39"/>
      <c r="E8" s="99"/>
      <c r="F8" s="75" t="str">
        <f t="shared" si="0"/>
        <v/>
      </c>
      <c r="G8" s="76"/>
      <c r="H8" s="77"/>
      <c r="I8" s="77"/>
      <c r="J8" s="78"/>
      <c r="K8" s="33"/>
    </row>
    <row r="9" spans="1:11" ht="30" x14ac:dyDescent="0.25">
      <c r="A9" s="439" t="s">
        <v>244</v>
      </c>
      <c r="B9" s="17" t="s">
        <v>895</v>
      </c>
      <c r="C9" s="40" t="s">
        <v>119</v>
      </c>
      <c r="D9" s="40"/>
      <c r="E9" s="91"/>
      <c r="F9" s="95" t="str">
        <f t="shared" si="0"/>
        <v/>
      </c>
      <c r="G9" s="96"/>
      <c r="H9" s="97"/>
      <c r="I9" s="97"/>
      <c r="J9" s="98"/>
      <c r="K9" s="31"/>
    </row>
    <row r="10" spans="1:11" x14ac:dyDescent="0.25">
      <c r="A10" s="439" t="s">
        <v>245</v>
      </c>
      <c r="B10" s="17" t="s">
        <v>246</v>
      </c>
      <c r="C10" s="40" t="s">
        <v>119</v>
      </c>
      <c r="D10" s="40"/>
      <c r="E10" s="94"/>
      <c r="F10" s="95" t="str">
        <f t="shared" si="0"/>
        <v/>
      </c>
      <c r="G10" s="96"/>
      <c r="H10" s="97"/>
      <c r="I10" s="97"/>
      <c r="J10" s="98"/>
      <c r="K10" s="32"/>
    </row>
    <row r="11" spans="1:11" ht="30" x14ac:dyDescent="0.25">
      <c r="A11" s="439" t="s">
        <v>247</v>
      </c>
      <c r="B11" s="17" t="s">
        <v>896</v>
      </c>
      <c r="C11" s="40" t="s">
        <v>119</v>
      </c>
      <c r="D11" s="40"/>
      <c r="E11" s="94"/>
      <c r="F11" s="95" t="str">
        <f t="shared" si="0"/>
        <v/>
      </c>
      <c r="G11" s="96"/>
      <c r="H11" s="97"/>
      <c r="I11" s="97"/>
      <c r="J11" s="98"/>
      <c r="K11" s="32"/>
    </row>
    <row r="12" spans="1:11" x14ac:dyDescent="0.25">
      <c r="A12" s="439" t="s">
        <v>248</v>
      </c>
      <c r="B12" s="17" t="s">
        <v>252</v>
      </c>
      <c r="C12" s="40" t="s">
        <v>119</v>
      </c>
      <c r="D12" s="40"/>
      <c r="E12" s="94"/>
      <c r="F12" s="95" t="str">
        <f t="shared" si="0"/>
        <v/>
      </c>
      <c r="G12" s="96"/>
      <c r="H12" s="97"/>
      <c r="I12" s="97"/>
      <c r="J12" s="98"/>
      <c r="K12" s="32"/>
    </row>
    <row r="13" spans="1:11" ht="30" x14ac:dyDescent="0.25">
      <c r="A13" s="439" t="s">
        <v>249</v>
      </c>
      <c r="B13" s="17" t="s">
        <v>253</v>
      </c>
      <c r="C13" s="40" t="s">
        <v>119</v>
      </c>
      <c r="D13" s="40"/>
      <c r="E13" s="94"/>
      <c r="F13" s="95" t="str">
        <f t="shared" si="0"/>
        <v/>
      </c>
      <c r="G13" s="96"/>
      <c r="H13" s="97"/>
      <c r="I13" s="97"/>
      <c r="J13" s="98"/>
      <c r="K13" s="32"/>
    </row>
    <row r="14" spans="1:11" ht="45" x14ac:dyDescent="0.25">
      <c r="A14" s="305" t="s">
        <v>250</v>
      </c>
      <c r="B14" s="17" t="s">
        <v>897</v>
      </c>
      <c r="C14" s="40" t="s">
        <v>399</v>
      </c>
      <c r="D14" s="40"/>
      <c r="E14" s="350"/>
      <c r="F14" s="351" t="str">
        <f t="shared" si="0"/>
        <v/>
      </c>
      <c r="G14" s="287"/>
      <c r="H14" s="256"/>
      <c r="I14" s="256"/>
      <c r="J14" s="257"/>
      <c r="K14" s="32"/>
    </row>
    <row r="15" spans="1:11" ht="75" x14ac:dyDescent="0.25">
      <c r="A15" s="439" t="s">
        <v>251</v>
      </c>
      <c r="B15" s="17" t="s">
        <v>671</v>
      </c>
      <c r="C15" s="40" t="s">
        <v>243</v>
      </c>
      <c r="D15" s="40">
        <v>5</v>
      </c>
      <c r="E15" s="94"/>
      <c r="F15" s="95" t="str">
        <f t="shared" si="0"/>
        <v/>
      </c>
      <c r="G15" s="96"/>
      <c r="H15" s="256"/>
      <c r="I15" s="256"/>
      <c r="J15" s="98"/>
      <c r="K15" s="32"/>
    </row>
    <row r="16" spans="1:11" ht="30" x14ac:dyDescent="0.25">
      <c r="A16" s="281" t="s">
        <v>254</v>
      </c>
      <c r="B16" s="17" t="s">
        <v>257</v>
      </c>
      <c r="C16" s="40" t="s">
        <v>399</v>
      </c>
      <c r="D16" s="40"/>
      <c r="E16" s="350"/>
      <c r="F16" s="351" t="str">
        <f t="shared" si="0"/>
        <v/>
      </c>
      <c r="G16" s="287"/>
      <c r="H16" s="256"/>
      <c r="I16" s="256"/>
      <c r="J16" s="257"/>
      <c r="K16" s="32"/>
    </row>
    <row r="17" spans="1:11" x14ac:dyDescent="0.25">
      <c r="A17" s="439" t="s">
        <v>255</v>
      </c>
      <c r="B17" s="17" t="s">
        <v>575</v>
      </c>
      <c r="C17" s="40" t="s">
        <v>119</v>
      </c>
      <c r="D17" s="40"/>
      <c r="E17" s="94"/>
      <c r="F17" s="95" t="str">
        <f t="shared" si="0"/>
        <v/>
      </c>
      <c r="G17" s="96"/>
      <c r="H17" s="97"/>
      <c r="I17" s="97"/>
      <c r="J17" s="98"/>
      <c r="K17" s="32"/>
    </row>
    <row r="18" spans="1:11" ht="120" x14ac:dyDescent="0.25">
      <c r="A18" s="439" t="s">
        <v>256</v>
      </c>
      <c r="B18" s="68" t="s">
        <v>672</v>
      </c>
      <c r="C18" s="40" t="s">
        <v>243</v>
      </c>
      <c r="D18" s="40">
        <v>1</v>
      </c>
      <c r="E18" s="94"/>
      <c r="F18" s="95" t="str">
        <f t="shared" si="0"/>
        <v/>
      </c>
      <c r="G18" s="96"/>
      <c r="H18" s="256"/>
      <c r="I18" s="132"/>
      <c r="J18" s="98"/>
      <c r="K18" s="32"/>
    </row>
    <row r="19" spans="1:11" ht="75" x14ac:dyDescent="0.25">
      <c r="A19" s="439" t="s">
        <v>258</v>
      </c>
      <c r="B19" s="15" t="s">
        <v>898</v>
      </c>
      <c r="C19" s="40" t="s">
        <v>243</v>
      </c>
      <c r="D19" s="40">
        <v>10</v>
      </c>
      <c r="E19" s="94"/>
      <c r="F19" s="95" t="str">
        <f t="shared" si="0"/>
        <v/>
      </c>
      <c r="G19" s="96"/>
      <c r="H19" s="256"/>
      <c r="I19" s="256"/>
      <c r="J19" s="98"/>
      <c r="K19" s="32"/>
    </row>
    <row r="20" spans="1:11" ht="135" x14ac:dyDescent="0.25">
      <c r="A20" s="439" t="s">
        <v>259</v>
      </c>
      <c r="B20" s="68" t="s">
        <v>673</v>
      </c>
      <c r="C20" s="40" t="s">
        <v>243</v>
      </c>
      <c r="D20" s="40">
        <v>1</v>
      </c>
      <c r="E20" s="94"/>
      <c r="F20" s="95" t="str">
        <f t="shared" si="0"/>
        <v/>
      </c>
      <c r="G20" s="96"/>
      <c r="H20" s="256"/>
      <c r="I20" s="132"/>
      <c r="J20" s="98"/>
      <c r="K20" s="32"/>
    </row>
    <row r="21" spans="1:11" ht="135" x14ac:dyDescent="0.25">
      <c r="A21" s="439" t="s">
        <v>260</v>
      </c>
      <c r="B21" s="68" t="s">
        <v>674</v>
      </c>
      <c r="C21" s="40" t="s">
        <v>243</v>
      </c>
      <c r="D21" s="40">
        <v>1</v>
      </c>
      <c r="E21" s="94"/>
      <c r="F21" s="95" t="str">
        <f t="shared" si="0"/>
        <v/>
      </c>
      <c r="G21" s="96"/>
      <c r="H21" s="256"/>
      <c r="I21" s="132"/>
      <c r="J21" s="98"/>
      <c r="K21" s="32"/>
    </row>
    <row r="22" spans="1:11" ht="90" x14ac:dyDescent="0.25">
      <c r="A22" s="439" t="s">
        <v>261</v>
      </c>
      <c r="B22" s="17" t="s">
        <v>899</v>
      </c>
      <c r="C22" s="40" t="s">
        <v>243</v>
      </c>
      <c r="D22" s="40">
        <v>1</v>
      </c>
      <c r="E22" s="94"/>
      <c r="F22" s="95" t="str">
        <f t="shared" si="0"/>
        <v/>
      </c>
      <c r="G22" s="96"/>
      <c r="H22" s="256"/>
      <c r="I22" s="256"/>
      <c r="J22" s="98"/>
      <c r="K22" s="32"/>
    </row>
    <row r="23" spans="1:11" ht="60" x14ac:dyDescent="0.25">
      <c r="A23" s="439" t="s">
        <v>262</v>
      </c>
      <c r="B23" s="17" t="s">
        <v>675</v>
      </c>
      <c r="C23" s="40" t="s">
        <v>243</v>
      </c>
      <c r="D23" s="40">
        <v>5</v>
      </c>
      <c r="E23" s="94"/>
      <c r="F23" s="95" t="str">
        <f t="shared" si="0"/>
        <v/>
      </c>
      <c r="G23" s="96"/>
      <c r="H23" s="256"/>
      <c r="I23" s="256"/>
      <c r="J23" s="98"/>
      <c r="K23" s="32"/>
    </row>
    <row r="24" spans="1:11" ht="60" x14ac:dyDescent="0.25">
      <c r="A24" s="439" t="s">
        <v>263</v>
      </c>
      <c r="B24" s="17" t="s">
        <v>676</v>
      </c>
      <c r="C24" s="40" t="s">
        <v>243</v>
      </c>
      <c r="D24" s="40">
        <v>5</v>
      </c>
      <c r="E24" s="94"/>
      <c r="F24" s="95" t="str">
        <f t="shared" si="0"/>
        <v/>
      </c>
      <c r="G24" s="96"/>
      <c r="H24" s="256"/>
      <c r="I24" s="256"/>
      <c r="J24" s="98"/>
      <c r="K24" s="32"/>
    </row>
    <row r="25" spans="1:11" ht="75" x14ac:dyDescent="0.25">
      <c r="A25" s="439" t="s">
        <v>264</v>
      </c>
      <c r="B25" s="17" t="s">
        <v>677</v>
      </c>
      <c r="C25" s="40" t="s">
        <v>243</v>
      </c>
      <c r="D25" s="40">
        <v>1</v>
      </c>
      <c r="E25" s="94"/>
      <c r="F25" s="95" t="str">
        <f t="shared" si="0"/>
        <v/>
      </c>
      <c r="G25" s="96"/>
      <c r="H25" s="256"/>
      <c r="I25" s="256"/>
      <c r="J25" s="98"/>
      <c r="K25" s="32"/>
    </row>
    <row r="26" spans="1:11" ht="75" x14ac:dyDescent="0.25">
      <c r="A26" s="439" t="s">
        <v>265</v>
      </c>
      <c r="B26" s="17" t="s">
        <v>678</v>
      </c>
      <c r="C26" s="40" t="s">
        <v>243</v>
      </c>
      <c r="D26" s="40">
        <v>1</v>
      </c>
      <c r="E26" s="94"/>
      <c r="F26" s="95" t="str">
        <f t="shared" si="0"/>
        <v/>
      </c>
      <c r="G26" s="96"/>
      <c r="H26" s="256"/>
      <c r="I26" s="256"/>
      <c r="J26" s="98"/>
      <c r="K26" s="32"/>
    </row>
    <row r="27" spans="1:11" ht="90" x14ac:dyDescent="0.25">
      <c r="A27" s="439" t="s">
        <v>266</v>
      </c>
      <c r="B27" s="17" t="s">
        <v>679</v>
      </c>
      <c r="C27" s="40" t="s">
        <v>243</v>
      </c>
      <c r="D27" s="40">
        <v>5</v>
      </c>
      <c r="E27" s="94"/>
      <c r="F27" s="95" t="str">
        <f t="shared" si="0"/>
        <v/>
      </c>
      <c r="G27" s="96"/>
      <c r="H27" s="256"/>
      <c r="I27" s="256"/>
      <c r="J27" s="98"/>
      <c r="K27" s="32"/>
    </row>
    <row r="28" spans="1:11" ht="45" x14ac:dyDescent="0.25">
      <c r="A28" s="439" t="s">
        <v>267</v>
      </c>
      <c r="B28" s="17" t="s">
        <v>540</v>
      </c>
      <c r="C28" s="40" t="s">
        <v>119</v>
      </c>
      <c r="D28" s="40"/>
      <c r="E28" s="94"/>
      <c r="F28" s="95" t="str">
        <f t="shared" si="0"/>
        <v/>
      </c>
      <c r="G28" s="96"/>
      <c r="H28" s="97"/>
      <c r="I28" s="97"/>
      <c r="J28" s="98"/>
      <c r="K28" s="32"/>
    </row>
    <row r="29" spans="1:11" ht="75" x14ac:dyDescent="0.25">
      <c r="A29" s="439" t="s">
        <v>268</v>
      </c>
      <c r="B29" s="17" t="s">
        <v>680</v>
      </c>
      <c r="C29" s="40" t="s">
        <v>243</v>
      </c>
      <c r="D29" s="40">
        <v>1</v>
      </c>
      <c r="E29" s="94"/>
      <c r="F29" s="95" t="str">
        <f t="shared" si="0"/>
        <v/>
      </c>
      <c r="G29" s="96"/>
      <c r="H29" s="256"/>
      <c r="I29" s="256"/>
      <c r="J29" s="98"/>
      <c r="K29" s="32"/>
    </row>
    <row r="30" spans="1:11" ht="90" x14ac:dyDescent="0.25">
      <c r="A30" s="439" t="s">
        <v>269</v>
      </c>
      <c r="B30" s="17" t="s">
        <v>681</v>
      </c>
      <c r="C30" s="40" t="s">
        <v>243</v>
      </c>
      <c r="D30" s="40">
        <v>5</v>
      </c>
      <c r="E30" s="94"/>
      <c r="F30" s="95" t="str">
        <f t="shared" si="0"/>
        <v/>
      </c>
      <c r="G30" s="96"/>
      <c r="H30" s="256"/>
      <c r="I30" s="256"/>
      <c r="J30" s="98"/>
      <c r="K30" s="32"/>
    </row>
    <row r="31" spans="1:11" ht="120" x14ac:dyDescent="0.25">
      <c r="A31" s="439" t="s">
        <v>270</v>
      </c>
      <c r="B31" s="17" t="s">
        <v>682</v>
      </c>
      <c r="C31" s="40" t="s">
        <v>243</v>
      </c>
      <c r="D31" s="40">
        <v>10</v>
      </c>
      <c r="E31" s="94"/>
      <c r="F31" s="95" t="str">
        <f t="shared" si="0"/>
        <v/>
      </c>
      <c r="G31" s="96"/>
      <c r="H31" s="132"/>
      <c r="I31" s="256"/>
      <c r="J31" s="98"/>
      <c r="K31" s="32"/>
    </row>
    <row r="32" spans="1:11" ht="150" x14ac:dyDescent="0.25">
      <c r="A32" s="439" t="s">
        <v>271</v>
      </c>
      <c r="B32" s="68" t="s">
        <v>837</v>
      </c>
      <c r="C32" s="40" t="s">
        <v>243</v>
      </c>
      <c r="D32" s="40">
        <v>1</v>
      </c>
      <c r="E32" s="94"/>
      <c r="F32" s="95" t="str">
        <f t="shared" si="0"/>
        <v/>
      </c>
      <c r="G32" s="96"/>
      <c r="H32" s="132"/>
      <c r="I32" s="256"/>
      <c r="J32" s="98"/>
      <c r="K32" s="32"/>
    </row>
    <row r="33" spans="1:11" ht="75" x14ac:dyDescent="0.25">
      <c r="A33" s="439" t="s">
        <v>272</v>
      </c>
      <c r="B33" s="68" t="s">
        <v>683</v>
      </c>
      <c r="C33" s="40" t="s">
        <v>243</v>
      </c>
      <c r="D33" s="40">
        <v>1</v>
      </c>
      <c r="E33" s="94"/>
      <c r="F33" s="95" t="str">
        <f t="shared" si="0"/>
        <v/>
      </c>
      <c r="G33" s="96"/>
      <c r="H33" s="256"/>
      <c r="I33" s="256"/>
      <c r="J33" s="98"/>
      <c r="K33" s="32"/>
    </row>
    <row r="34" spans="1:11" x14ac:dyDescent="0.25">
      <c r="A34" s="190" t="s">
        <v>273</v>
      </c>
      <c r="B34" s="191" t="s">
        <v>274</v>
      </c>
      <c r="C34" s="39"/>
      <c r="D34" s="39"/>
      <c r="E34" s="74"/>
      <c r="F34" s="75" t="str">
        <f t="shared" si="0"/>
        <v/>
      </c>
      <c r="G34" s="76"/>
      <c r="H34" s="77"/>
      <c r="I34" s="77"/>
      <c r="J34" s="78"/>
      <c r="K34" s="34"/>
    </row>
    <row r="35" spans="1:11" x14ac:dyDescent="0.25">
      <c r="A35" s="439" t="s">
        <v>275</v>
      </c>
      <c r="B35" s="17" t="s">
        <v>565</v>
      </c>
      <c r="C35" s="40" t="s">
        <v>119</v>
      </c>
      <c r="D35" s="40"/>
      <c r="E35" s="94"/>
      <c r="F35" s="95" t="str">
        <f t="shared" si="0"/>
        <v/>
      </c>
      <c r="G35" s="96"/>
      <c r="H35" s="97"/>
      <c r="I35" s="97"/>
      <c r="J35" s="98"/>
      <c r="K35" s="32"/>
    </row>
    <row r="36" spans="1:11" ht="75" x14ac:dyDescent="0.25">
      <c r="A36" s="439" t="s">
        <v>276</v>
      </c>
      <c r="B36" s="17" t="s">
        <v>684</v>
      </c>
      <c r="C36" s="40" t="s">
        <v>243</v>
      </c>
      <c r="D36" s="40">
        <v>5</v>
      </c>
      <c r="E36" s="94"/>
      <c r="F36" s="95" t="str">
        <f t="shared" si="0"/>
        <v/>
      </c>
      <c r="G36" s="96"/>
      <c r="H36" s="256"/>
      <c r="I36" s="256"/>
      <c r="J36" s="98"/>
      <c r="K36" s="32"/>
    </row>
    <row r="37" spans="1:11" ht="75" x14ac:dyDescent="0.25">
      <c r="A37" s="439" t="s">
        <v>277</v>
      </c>
      <c r="B37" s="198" t="s">
        <v>685</v>
      </c>
      <c r="C37" s="40" t="s">
        <v>243</v>
      </c>
      <c r="D37" s="40">
        <v>5</v>
      </c>
      <c r="E37" s="94"/>
      <c r="F37" s="95" t="str">
        <f t="shared" si="0"/>
        <v/>
      </c>
      <c r="G37" s="96"/>
      <c r="H37" s="256"/>
      <c r="I37" s="256"/>
      <c r="J37" s="98"/>
      <c r="K37" s="32"/>
    </row>
    <row r="38" spans="1:11" ht="75" x14ac:dyDescent="0.25">
      <c r="A38" s="439" t="s">
        <v>441</v>
      </c>
      <c r="B38" s="17" t="s">
        <v>686</v>
      </c>
      <c r="C38" s="127" t="s">
        <v>243</v>
      </c>
      <c r="D38" s="127">
        <v>1</v>
      </c>
      <c r="E38" s="94"/>
      <c r="F38" s="95" t="str">
        <f t="shared" si="0"/>
        <v/>
      </c>
      <c r="G38" s="96"/>
      <c r="H38" s="256"/>
      <c r="I38" s="256"/>
      <c r="J38" s="98"/>
      <c r="K38" s="32"/>
    </row>
    <row r="39" spans="1:11" ht="60" x14ac:dyDescent="0.25">
      <c r="A39" s="281" t="s">
        <v>548</v>
      </c>
      <c r="B39" s="260" t="s">
        <v>687</v>
      </c>
      <c r="C39" s="40" t="s">
        <v>243</v>
      </c>
      <c r="D39" s="40">
        <v>1</v>
      </c>
      <c r="E39" s="94"/>
      <c r="F39" s="95" t="str">
        <f t="shared" si="0"/>
        <v/>
      </c>
      <c r="G39" s="96"/>
      <c r="H39" s="256"/>
      <c r="I39" s="256"/>
      <c r="J39" s="98"/>
      <c r="K39" s="32"/>
    </row>
    <row r="40" spans="1:11" x14ac:dyDescent="0.25">
      <c r="A40" s="190" t="s">
        <v>278</v>
      </c>
      <c r="B40" s="191" t="s">
        <v>279</v>
      </c>
      <c r="C40" s="39"/>
      <c r="D40" s="39"/>
      <c r="E40" s="74"/>
      <c r="F40" s="75" t="str">
        <f t="shared" si="0"/>
        <v/>
      </c>
      <c r="G40" s="76"/>
      <c r="H40" s="77"/>
      <c r="I40" s="77"/>
      <c r="J40" s="78"/>
      <c r="K40" s="34"/>
    </row>
    <row r="41" spans="1:11" ht="75" x14ac:dyDescent="0.25">
      <c r="A41" s="439" t="s">
        <v>280</v>
      </c>
      <c r="B41" s="68" t="s">
        <v>688</v>
      </c>
      <c r="C41" s="40" t="s">
        <v>243</v>
      </c>
      <c r="D41" s="40">
        <v>5</v>
      </c>
      <c r="E41" s="94"/>
      <c r="F41" s="95" t="str">
        <f t="shared" si="0"/>
        <v/>
      </c>
      <c r="G41" s="96"/>
      <c r="H41" s="256"/>
      <c r="I41" s="256"/>
      <c r="J41" s="98"/>
      <c r="K41" s="32"/>
    </row>
    <row r="42" spans="1:11" ht="75" x14ac:dyDescent="0.25">
      <c r="A42" s="439" t="s">
        <v>281</v>
      </c>
      <c r="B42" s="68" t="s">
        <v>689</v>
      </c>
      <c r="C42" s="127" t="s">
        <v>243</v>
      </c>
      <c r="D42" s="127">
        <v>1</v>
      </c>
      <c r="E42" s="94"/>
      <c r="F42" s="95" t="str">
        <f t="shared" si="0"/>
        <v/>
      </c>
      <c r="G42" s="96"/>
      <c r="H42" s="256"/>
      <c r="I42" s="256"/>
      <c r="J42" s="98"/>
      <c r="K42" s="32"/>
    </row>
    <row r="43" spans="1:11" ht="75" x14ac:dyDescent="0.25">
      <c r="A43" s="439" t="s">
        <v>442</v>
      </c>
      <c r="B43" s="198" t="s">
        <v>690</v>
      </c>
      <c r="C43" s="40" t="s">
        <v>243</v>
      </c>
      <c r="D43" s="40">
        <v>5</v>
      </c>
      <c r="E43" s="94"/>
      <c r="F43" s="95" t="str">
        <f t="shared" si="0"/>
        <v/>
      </c>
      <c r="G43" s="96"/>
      <c r="H43" s="256"/>
      <c r="I43" s="256"/>
      <c r="J43" s="98"/>
      <c r="K43" s="32"/>
    </row>
    <row r="44" spans="1:11" x14ac:dyDescent="0.25">
      <c r="A44" s="190" t="s">
        <v>282</v>
      </c>
      <c r="B44" s="191" t="s">
        <v>283</v>
      </c>
      <c r="C44" s="39"/>
      <c r="D44" s="39"/>
      <c r="E44" s="74"/>
      <c r="F44" s="75" t="str">
        <f t="shared" si="0"/>
        <v/>
      </c>
      <c r="G44" s="76"/>
      <c r="H44" s="77"/>
      <c r="I44" s="77"/>
      <c r="J44" s="78"/>
      <c r="K44" s="34"/>
    </row>
    <row r="45" spans="1:11" ht="75" x14ac:dyDescent="0.25">
      <c r="A45" s="439" t="s">
        <v>284</v>
      </c>
      <c r="B45" s="17" t="s">
        <v>814</v>
      </c>
      <c r="C45" s="40" t="s">
        <v>243</v>
      </c>
      <c r="D45" s="40">
        <v>5</v>
      </c>
      <c r="E45" s="94"/>
      <c r="F45" s="95" t="str">
        <f t="shared" si="0"/>
        <v/>
      </c>
      <c r="G45" s="96"/>
      <c r="H45" s="256"/>
      <c r="I45" s="256"/>
      <c r="J45" s="98"/>
      <c r="K45" s="32"/>
    </row>
    <row r="46" spans="1:11" x14ac:dyDescent="0.25">
      <c r="A46" s="190" t="s">
        <v>285</v>
      </c>
      <c r="B46" s="191" t="s">
        <v>286</v>
      </c>
      <c r="C46" s="39"/>
      <c r="D46" s="39"/>
      <c r="E46" s="74"/>
      <c r="F46" s="75" t="str">
        <f t="shared" si="0"/>
        <v/>
      </c>
      <c r="G46" s="76"/>
      <c r="H46" s="77"/>
      <c r="I46" s="77"/>
      <c r="J46" s="78"/>
      <c r="K46" s="34"/>
    </row>
    <row r="47" spans="1:11" x14ac:dyDescent="0.25">
      <c r="A47" s="439" t="s">
        <v>287</v>
      </c>
      <c r="B47" s="17" t="s">
        <v>560</v>
      </c>
      <c r="C47" s="40" t="s">
        <v>119</v>
      </c>
      <c r="D47" s="40"/>
      <c r="E47" s="94"/>
      <c r="F47" s="95" t="str">
        <f t="shared" si="0"/>
        <v/>
      </c>
      <c r="G47" s="96"/>
      <c r="H47" s="97"/>
      <c r="I47" s="97"/>
      <c r="J47" s="98"/>
      <c r="K47" s="32"/>
    </row>
    <row r="48" spans="1:11" x14ac:dyDescent="0.25">
      <c r="A48" s="439" t="s">
        <v>288</v>
      </c>
      <c r="B48" s="17" t="s">
        <v>559</v>
      </c>
      <c r="C48" s="40" t="s">
        <v>119</v>
      </c>
      <c r="D48" s="40"/>
      <c r="E48" s="94"/>
      <c r="F48" s="95" t="str">
        <f t="shared" si="0"/>
        <v/>
      </c>
      <c r="G48" s="96"/>
      <c r="H48" s="97"/>
      <c r="I48" s="97"/>
      <c r="J48" s="98"/>
      <c r="K48" s="32"/>
    </row>
    <row r="49" spans="1:11" ht="75" x14ac:dyDescent="0.25">
      <c r="A49" s="439" t="s">
        <v>289</v>
      </c>
      <c r="B49" s="17" t="s">
        <v>691</v>
      </c>
      <c r="C49" s="40" t="s">
        <v>243</v>
      </c>
      <c r="D49" s="40">
        <v>5</v>
      </c>
      <c r="E49" s="94"/>
      <c r="F49" s="95" t="str">
        <f t="shared" si="0"/>
        <v/>
      </c>
      <c r="G49" s="96"/>
      <c r="H49" s="256"/>
      <c r="I49" s="256"/>
      <c r="J49" s="98"/>
      <c r="K49" s="32"/>
    </row>
    <row r="50" spans="1:11" ht="60" x14ac:dyDescent="0.25">
      <c r="A50" s="439" t="s">
        <v>290</v>
      </c>
      <c r="B50" s="17" t="s">
        <v>692</v>
      </c>
      <c r="C50" s="40" t="s">
        <v>243</v>
      </c>
      <c r="D50" s="40">
        <v>5</v>
      </c>
      <c r="E50" s="94"/>
      <c r="F50" s="95" t="str">
        <f t="shared" si="0"/>
        <v/>
      </c>
      <c r="G50" s="96"/>
      <c r="H50" s="256"/>
      <c r="I50" s="256"/>
      <c r="J50" s="98"/>
      <c r="K50" s="32"/>
    </row>
    <row r="51" spans="1:11" ht="60" x14ac:dyDescent="0.25">
      <c r="A51" s="439" t="s">
        <v>291</v>
      </c>
      <c r="B51" s="17" t="s">
        <v>900</v>
      </c>
      <c r="C51" s="40" t="s">
        <v>243</v>
      </c>
      <c r="D51" s="40">
        <v>1</v>
      </c>
      <c r="E51" s="94"/>
      <c r="F51" s="95" t="str">
        <f t="shared" si="0"/>
        <v/>
      </c>
      <c r="G51" s="96"/>
      <c r="H51" s="256"/>
      <c r="I51" s="256"/>
      <c r="J51" s="98"/>
      <c r="K51" s="32"/>
    </row>
    <row r="52" spans="1:11" ht="75" x14ac:dyDescent="0.25">
      <c r="A52" s="281" t="s">
        <v>292</v>
      </c>
      <c r="B52" s="17" t="s">
        <v>901</v>
      </c>
      <c r="C52" s="40" t="s">
        <v>243</v>
      </c>
      <c r="D52" s="40">
        <v>5</v>
      </c>
      <c r="E52" s="94"/>
      <c r="F52" s="95" t="str">
        <f t="shared" si="0"/>
        <v/>
      </c>
      <c r="G52" s="96"/>
      <c r="H52" s="256"/>
      <c r="I52" s="256"/>
      <c r="J52" s="98"/>
      <c r="K52" s="32"/>
    </row>
    <row r="53" spans="1:11" ht="75" x14ac:dyDescent="0.25">
      <c r="A53" s="439" t="s">
        <v>293</v>
      </c>
      <c r="B53" s="17" t="s">
        <v>693</v>
      </c>
      <c r="C53" s="40" t="s">
        <v>243</v>
      </c>
      <c r="D53" s="40">
        <v>5</v>
      </c>
      <c r="E53" s="94"/>
      <c r="F53" s="95" t="str">
        <f t="shared" si="0"/>
        <v/>
      </c>
      <c r="G53" s="96"/>
      <c r="H53" s="256"/>
      <c r="I53" s="256"/>
      <c r="J53" s="98"/>
      <c r="K53" s="32"/>
    </row>
    <row r="54" spans="1:11" x14ac:dyDescent="0.25">
      <c r="A54" s="190" t="s">
        <v>294</v>
      </c>
      <c r="B54" s="191" t="s">
        <v>295</v>
      </c>
      <c r="C54" s="39"/>
      <c r="D54" s="39"/>
      <c r="E54" s="74"/>
      <c r="F54" s="75" t="str">
        <f t="shared" si="0"/>
        <v/>
      </c>
      <c r="G54" s="76"/>
      <c r="H54" s="77"/>
      <c r="I54" s="77"/>
      <c r="J54" s="78"/>
      <c r="K54" s="34"/>
    </row>
    <row r="55" spans="1:11" ht="90" x14ac:dyDescent="0.25">
      <c r="A55" s="281" t="s">
        <v>296</v>
      </c>
      <c r="B55" s="17" t="s">
        <v>694</v>
      </c>
      <c r="C55" s="40" t="s">
        <v>243</v>
      </c>
      <c r="D55" s="40">
        <v>1</v>
      </c>
      <c r="E55" s="94"/>
      <c r="F55" s="95" t="str">
        <f t="shared" si="0"/>
        <v/>
      </c>
      <c r="G55" s="96"/>
      <c r="H55" s="256"/>
      <c r="I55" s="256"/>
      <c r="J55" s="98"/>
      <c r="K55" s="32"/>
    </row>
    <row r="56" spans="1:11" x14ac:dyDescent="0.25">
      <c r="A56" s="190" t="s">
        <v>297</v>
      </c>
      <c r="B56" s="191" t="s">
        <v>298</v>
      </c>
      <c r="C56" s="39"/>
      <c r="D56" s="39"/>
      <c r="E56" s="74"/>
      <c r="F56" s="75" t="str">
        <f t="shared" si="0"/>
        <v/>
      </c>
      <c r="G56" s="76"/>
      <c r="H56" s="77"/>
      <c r="I56" s="77"/>
      <c r="J56" s="78"/>
      <c r="K56" s="34"/>
    </row>
    <row r="57" spans="1:11" ht="150" x14ac:dyDescent="0.25">
      <c r="A57" s="439" t="s">
        <v>299</v>
      </c>
      <c r="B57" s="68" t="s">
        <v>695</v>
      </c>
      <c r="C57" s="40" t="s">
        <v>243</v>
      </c>
      <c r="D57" s="40">
        <v>10</v>
      </c>
      <c r="E57" s="94"/>
      <c r="F57" s="95" t="str">
        <f t="shared" si="0"/>
        <v/>
      </c>
      <c r="G57" s="96"/>
      <c r="H57" s="132"/>
      <c r="I57" s="132"/>
      <c r="J57" s="98"/>
      <c r="K57" s="32"/>
    </row>
    <row r="58" spans="1:11" ht="60" x14ac:dyDescent="0.25">
      <c r="A58" s="439" t="s">
        <v>300</v>
      </c>
      <c r="B58" s="17" t="s">
        <v>696</v>
      </c>
      <c r="C58" s="40" t="s">
        <v>243</v>
      </c>
      <c r="D58" s="40">
        <v>5</v>
      </c>
      <c r="E58" s="94"/>
      <c r="F58" s="95" t="str">
        <f t="shared" si="0"/>
        <v/>
      </c>
      <c r="G58" s="96"/>
      <c r="H58" s="256"/>
      <c r="I58" s="256"/>
      <c r="J58" s="98"/>
      <c r="K58" s="32"/>
    </row>
    <row r="59" spans="1:11" x14ac:dyDescent="0.25">
      <c r="A59" s="190" t="s">
        <v>301</v>
      </c>
      <c r="B59" s="191" t="s">
        <v>302</v>
      </c>
      <c r="C59" s="39"/>
      <c r="D59" s="39"/>
      <c r="E59" s="74"/>
      <c r="F59" s="75" t="str">
        <f t="shared" ref="F59:F73" si="1">IF(AND(C59="A",E59="NEIN"),"!",IF(AND(E59&lt;&gt;"",C59&lt;&gt;"A"),D59*E59,""))</f>
        <v/>
      </c>
      <c r="G59" s="76"/>
      <c r="H59" s="77"/>
      <c r="I59" s="77"/>
      <c r="J59" s="78"/>
      <c r="K59" s="34"/>
    </row>
    <row r="60" spans="1:11" ht="165" x14ac:dyDescent="0.25">
      <c r="A60" s="439" t="s">
        <v>306</v>
      </c>
      <c r="B60" s="344" t="s">
        <v>697</v>
      </c>
      <c r="C60" s="41" t="s">
        <v>243</v>
      </c>
      <c r="D60" s="40">
        <v>10</v>
      </c>
      <c r="E60" s="94"/>
      <c r="F60" s="95" t="str">
        <f t="shared" si="1"/>
        <v/>
      </c>
      <c r="G60" s="96"/>
      <c r="H60" s="132"/>
      <c r="I60" s="256"/>
      <c r="J60" s="98"/>
      <c r="K60" s="449"/>
    </row>
    <row r="61" spans="1:11" x14ac:dyDescent="0.25">
      <c r="A61" s="190" t="s">
        <v>303</v>
      </c>
      <c r="B61" s="193" t="s">
        <v>307</v>
      </c>
      <c r="C61" s="42"/>
      <c r="D61" s="39"/>
      <c r="E61" s="74"/>
      <c r="F61" s="75" t="str">
        <f t="shared" si="1"/>
        <v/>
      </c>
      <c r="G61" s="76"/>
      <c r="H61" s="77"/>
      <c r="I61" s="77"/>
      <c r="J61" s="78"/>
      <c r="K61" s="450"/>
    </row>
    <row r="62" spans="1:11" ht="60" x14ac:dyDescent="0.25">
      <c r="A62" s="439" t="s">
        <v>308</v>
      </c>
      <c r="B62" s="68" t="s">
        <v>417</v>
      </c>
      <c r="C62" s="115" t="s">
        <v>119</v>
      </c>
      <c r="D62" s="40"/>
      <c r="E62" s="94"/>
      <c r="F62" s="95" t="str">
        <f t="shared" si="1"/>
        <v/>
      </c>
      <c r="G62" s="96"/>
      <c r="H62" s="97"/>
      <c r="I62" s="97"/>
      <c r="J62" s="98"/>
      <c r="K62" s="451"/>
    </row>
    <row r="63" spans="1:11" ht="105" x14ac:dyDescent="0.25">
      <c r="A63" s="439" t="s">
        <v>310</v>
      </c>
      <c r="B63" s="299" t="s">
        <v>698</v>
      </c>
      <c r="C63" s="116" t="s">
        <v>243</v>
      </c>
      <c r="D63" s="40">
        <v>10</v>
      </c>
      <c r="E63" s="94"/>
      <c r="F63" s="95" t="str">
        <f t="shared" si="1"/>
        <v/>
      </c>
      <c r="G63" s="96"/>
      <c r="H63" s="256"/>
      <c r="I63" s="256"/>
      <c r="J63" s="98"/>
      <c r="K63" s="451"/>
    </row>
    <row r="64" spans="1:11" ht="75" x14ac:dyDescent="0.25">
      <c r="A64" s="439" t="s">
        <v>311</v>
      </c>
      <c r="B64" s="199" t="s">
        <v>699</v>
      </c>
      <c r="C64" s="116" t="s">
        <v>243</v>
      </c>
      <c r="D64" s="40">
        <v>5</v>
      </c>
      <c r="E64" s="94"/>
      <c r="F64" s="95" t="str">
        <f t="shared" si="1"/>
        <v/>
      </c>
      <c r="G64" s="96"/>
      <c r="H64" s="256"/>
      <c r="I64" s="256"/>
      <c r="J64" s="98"/>
      <c r="K64" s="451"/>
    </row>
    <row r="65" spans="1:11" ht="90" x14ac:dyDescent="0.25">
      <c r="A65" s="439" t="s">
        <v>312</v>
      </c>
      <c r="B65" s="68" t="s">
        <v>700</v>
      </c>
      <c r="C65" s="116" t="s">
        <v>243</v>
      </c>
      <c r="D65" s="40">
        <v>5</v>
      </c>
      <c r="E65" s="94"/>
      <c r="F65" s="95" t="str">
        <f t="shared" si="1"/>
        <v/>
      </c>
      <c r="G65" s="96"/>
      <c r="H65" s="256"/>
      <c r="I65" s="256"/>
      <c r="J65" s="98"/>
      <c r="K65" s="451"/>
    </row>
    <row r="66" spans="1:11" ht="75" x14ac:dyDescent="0.25">
      <c r="A66" s="439" t="s">
        <v>313</v>
      </c>
      <c r="B66" s="199" t="s">
        <v>701</v>
      </c>
      <c r="C66" s="116" t="s">
        <v>243</v>
      </c>
      <c r="D66" s="40">
        <v>10</v>
      </c>
      <c r="E66" s="94"/>
      <c r="F66" s="95" t="str">
        <f t="shared" si="1"/>
        <v/>
      </c>
      <c r="G66" s="96"/>
      <c r="H66" s="256"/>
      <c r="I66" s="256"/>
      <c r="J66" s="98"/>
      <c r="K66" s="451"/>
    </row>
    <row r="67" spans="1:11" ht="75" x14ac:dyDescent="0.25">
      <c r="A67" s="439" t="s">
        <v>314</v>
      </c>
      <c r="B67" s="199" t="s">
        <v>702</v>
      </c>
      <c r="C67" s="116" t="s">
        <v>243</v>
      </c>
      <c r="D67" s="40">
        <v>10</v>
      </c>
      <c r="E67" s="94"/>
      <c r="F67" s="95" t="str">
        <f t="shared" si="1"/>
        <v/>
      </c>
      <c r="G67" s="96"/>
      <c r="H67" s="256"/>
      <c r="I67" s="256"/>
      <c r="J67" s="98"/>
      <c r="K67" s="451"/>
    </row>
    <row r="68" spans="1:11" ht="75" x14ac:dyDescent="0.25">
      <c r="A68" s="439" t="s">
        <v>315</v>
      </c>
      <c r="B68" s="199" t="s">
        <v>902</v>
      </c>
      <c r="C68" s="116" t="s">
        <v>243</v>
      </c>
      <c r="D68" s="40">
        <v>5</v>
      </c>
      <c r="E68" s="94"/>
      <c r="F68" s="95" t="str">
        <f t="shared" si="1"/>
        <v/>
      </c>
      <c r="G68" s="96"/>
      <c r="H68" s="256"/>
      <c r="I68" s="256"/>
      <c r="J68" s="98"/>
      <c r="K68" s="451"/>
    </row>
    <row r="69" spans="1:11" ht="75" x14ac:dyDescent="0.25">
      <c r="A69" s="439" t="s">
        <v>416</v>
      </c>
      <c r="B69" s="199" t="s">
        <v>703</v>
      </c>
      <c r="C69" s="116" t="s">
        <v>243</v>
      </c>
      <c r="D69" s="40">
        <v>5</v>
      </c>
      <c r="E69" s="94"/>
      <c r="F69" s="95" t="str">
        <f t="shared" si="1"/>
        <v/>
      </c>
      <c r="G69" s="96"/>
      <c r="H69" s="256"/>
      <c r="I69" s="256"/>
      <c r="J69" s="98"/>
      <c r="K69" s="451"/>
    </row>
    <row r="70" spans="1:11" x14ac:dyDescent="0.25">
      <c r="A70" s="190" t="s">
        <v>304</v>
      </c>
      <c r="B70" s="201" t="s">
        <v>309</v>
      </c>
      <c r="C70" s="117"/>
      <c r="D70" s="39"/>
      <c r="E70" s="74"/>
      <c r="F70" s="75" t="str">
        <f t="shared" si="1"/>
        <v/>
      </c>
      <c r="G70" s="76"/>
      <c r="H70" s="77"/>
      <c r="I70" s="77"/>
      <c r="J70" s="78"/>
      <c r="K70" s="452"/>
    </row>
    <row r="71" spans="1:11" ht="105" x14ac:dyDescent="0.25">
      <c r="A71" s="305" t="s">
        <v>316</v>
      </c>
      <c r="B71" s="199" t="s">
        <v>873</v>
      </c>
      <c r="C71" s="116" t="s">
        <v>243</v>
      </c>
      <c r="D71" s="40">
        <v>1</v>
      </c>
      <c r="E71" s="94"/>
      <c r="F71" s="95" t="str">
        <f t="shared" si="1"/>
        <v/>
      </c>
      <c r="G71" s="96"/>
      <c r="H71" s="256"/>
      <c r="I71" s="256"/>
      <c r="J71" s="98"/>
      <c r="K71" s="451"/>
    </row>
    <row r="72" spans="1:11" x14ac:dyDescent="0.25">
      <c r="A72" s="190" t="s">
        <v>305</v>
      </c>
      <c r="B72" s="201" t="s">
        <v>317</v>
      </c>
      <c r="C72" s="117"/>
      <c r="D72" s="39"/>
      <c r="E72" s="74"/>
      <c r="F72" s="75" t="str">
        <f t="shared" si="1"/>
        <v/>
      </c>
      <c r="G72" s="76"/>
      <c r="H72" s="77"/>
      <c r="I72" s="77"/>
      <c r="J72" s="78"/>
      <c r="K72" s="452"/>
    </row>
    <row r="73" spans="1:11" ht="135.75" thickBot="1" x14ac:dyDescent="0.3">
      <c r="A73" s="442" t="s">
        <v>318</v>
      </c>
      <c r="B73" s="200" t="s">
        <v>838</v>
      </c>
      <c r="C73" s="118" t="s">
        <v>243</v>
      </c>
      <c r="D73" s="104">
        <v>5</v>
      </c>
      <c r="E73" s="112"/>
      <c r="F73" s="100" t="str">
        <f t="shared" si="1"/>
        <v/>
      </c>
      <c r="G73" s="101"/>
      <c r="H73" s="137"/>
      <c r="I73" s="268"/>
      <c r="J73" s="102"/>
      <c r="K73" s="453"/>
    </row>
    <row r="74" spans="1:11" x14ac:dyDescent="0.25">
      <c r="A74" s="18"/>
      <c r="B74" s="52"/>
      <c r="C74" s="53"/>
      <c r="D74" s="54"/>
      <c r="E74" s="54"/>
      <c r="F74" s="54"/>
      <c r="G74" s="54"/>
      <c r="H74" s="54"/>
      <c r="I74" s="54"/>
      <c r="J74" s="54"/>
      <c r="K74" s="460"/>
    </row>
    <row r="75" spans="1:11" x14ac:dyDescent="0.25">
      <c r="A75" s="18"/>
      <c r="B75" s="52"/>
      <c r="C75" s="53"/>
      <c r="D75" s="54"/>
      <c r="E75" s="54"/>
      <c r="F75" s="54"/>
      <c r="G75" s="54"/>
      <c r="H75" s="54"/>
      <c r="I75" s="54"/>
      <c r="J75" s="54"/>
      <c r="K75" s="460"/>
    </row>
    <row r="76" spans="1:11" x14ac:dyDescent="0.25">
      <c r="A76" s="18"/>
      <c r="B76" s="52"/>
      <c r="C76" s="53"/>
      <c r="D76" s="54"/>
      <c r="E76" s="54"/>
      <c r="F76" s="54"/>
      <c r="G76" s="54"/>
      <c r="H76" s="54"/>
      <c r="I76" s="54"/>
      <c r="J76" s="54"/>
      <c r="K76" s="460"/>
    </row>
    <row r="77" spans="1:11" x14ac:dyDescent="0.25">
      <c r="A77" s="18"/>
      <c r="B77" s="52"/>
      <c r="C77" s="53"/>
      <c r="D77" s="54"/>
      <c r="E77" s="54"/>
      <c r="F77" s="54"/>
      <c r="G77" s="54"/>
      <c r="H77" s="54"/>
      <c r="I77" s="54"/>
      <c r="J77" s="54"/>
      <c r="K77" s="460"/>
    </row>
    <row r="78" spans="1:11" x14ac:dyDescent="0.25">
      <c r="A78" s="54"/>
      <c r="B78" s="52"/>
      <c r="C78" s="53"/>
      <c r="D78" s="54"/>
      <c r="E78" s="54"/>
      <c r="F78" s="54"/>
      <c r="G78" s="54"/>
      <c r="H78" s="54"/>
      <c r="I78" s="54"/>
      <c r="J78" s="54"/>
      <c r="K78" s="460"/>
    </row>
    <row r="79" spans="1:11" x14ac:dyDescent="0.25">
      <c r="A79" s="54"/>
      <c r="B79" s="52"/>
      <c r="C79" s="53"/>
      <c r="D79" s="54"/>
      <c r="E79" s="54"/>
      <c r="F79" s="54"/>
      <c r="G79" s="54"/>
      <c r="H79" s="54"/>
      <c r="I79" s="54"/>
      <c r="J79" s="54"/>
      <c r="K79" s="460"/>
    </row>
    <row r="80" spans="1:11" x14ac:dyDescent="0.25">
      <c r="A80" s="54"/>
      <c r="B80" s="52"/>
      <c r="C80" s="53"/>
      <c r="D80" s="54"/>
      <c r="E80" s="54"/>
      <c r="F80" s="54"/>
      <c r="G80" s="54"/>
      <c r="H80" s="54"/>
      <c r="I80" s="54"/>
      <c r="J80" s="54"/>
      <c r="K80" s="460"/>
    </row>
    <row r="81" spans="1:11" x14ac:dyDescent="0.25">
      <c r="A81" s="54"/>
      <c r="B81" s="52"/>
      <c r="C81" s="53"/>
      <c r="D81" s="54"/>
      <c r="E81" s="54"/>
      <c r="F81" s="54"/>
      <c r="G81" s="54"/>
      <c r="H81" s="54"/>
      <c r="I81" s="54"/>
      <c r="J81" s="54"/>
      <c r="K81" s="460"/>
    </row>
    <row r="82" spans="1:11" x14ac:dyDescent="0.25">
      <c r="A82" s="54"/>
      <c r="B82" s="52"/>
      <c r="C82" s="53"/>
      <c r="D82" s="54"/>
      <c r="E82" s="54"/>
      <c r="F82" s="54"/>
      <c r="G82" s="54"/>
      <c r="H82" s="54"/>
      <c r="I82" s="54"/>
      <c r="J82" s="54"/>
      <c r="K82" s="460"/>
    </row>
    <row r="83" spans="1:11" x14ac:dyDescent="0.25">
      <c r="A83" s="54"/>
      <c r="B83" s="52"/>
      <c r="C83" s="53"/>
      <c r="D83" s="54"/>
      <c r="E83" s="54"/>
      <c r="F83" s="54"/>
      <c r="G83" s="54"/>
      <c r="H83" s="54"/>
      <c r="I83" s="54"/>
      <c r="J83" s="54"/>
      <c r="K83" s="460"/>
    </row>
    <row r="84" spans="1:11" x14ac:dyDescent="0.25">
      <c r="A84" s="54"/>
      <c r="B84" s="52"/>
      <c r="C84" s="53"/>
      <c r="D84" s="54"/>
      <c r="E84" s="54"/>
      <c r="F84" s="54"/>
      <c r="G84" s="54"/>
      <c r="H84" s="54"/>
      <c r="I84" s="54"/>
      <c r="J84" s="54"/>
      <c r="K84" s="460"/>
    </row>
    <row r="85" spans="1:11" x14ac:dyDescent="0.25">
      <c r="A85" s="54"/>
      <c r="B85" s="52"/>
      <c r="C85" s="53"/>
      <c r="D85" s="54"/>
      <c r="E85" s="54"/>
      <c r="F85" s="54"/>
      <c r="G85" s="54"/>
      <c r="H85" s="54"/>
      <c r="I85" s="54"/>
      <c r="J85" s="54"/>
      <c r="K85" s="460"/>
    </row>
    <row r="86" spans="1:11" x14ac:dyDescent="0.25">
      <c r="A86" s="54"/>
      <c r="B86" s="52"/>
      <c r="C86" s="53"/>
      <c r="D86" s="54"/>
      <c r="E86" s="54"/>
      <c r="F86" s="54"/>
      <c r="G86" s="54"/>
      <c r="H86" s="54"/>
      <c r="I86" s="54"/>
      <c r="J86" s="54"/>
      <c r="K86" s="460"/>
    </row>
    <row r="87" spans="1:11" x14ac:dyDescent="0.25">
      <c r="A87" s="54"/>
      <c r="B87" s="52"/>
      <c r="C87" s="53"/>
      <c r="D87" s="54"/>
      <c r="E87" s="54"/>
      <c r="F87" s="54"/>
      <c r="G87" s="54"/>
      <c r="H87" s="54"/>
      <c r="I87" s="54"/>
      <c r="J87" s="54"/>
      <c r="K87" s="460"/>
    </row>
    <row r="88" spans="1:11" x14ac:dyDescent="0.25">
      <c r="A88" s="54"/>
      <c r="B88" s="52"/>
      <c r="C88" s="53"/>
      <c r="D88" s="54"/>
      <c r="E88" s="54"/>
      <c r="F88" s="54"/>
      <c r="G88" s="54"/>
      <c r="H88" s="54"/>
      <c r="I88" s="54"/>
      <c r="J88" s="54"/>
      <c r="K88" s="460"/>
    </row>
    <row r="89" spans="1:11" x14ac:dyDescent="0.25">
      <c r="A89" s="54"/>
      <c r="B89" s="52"/>
      <c r="C89" s="53"/>
      <c r="D89" s="54"/>
      <c r="E89" s="54"/>
      <c r="F89" s="54"/>
      <c r="G89" s="54"/>
      <c r="H89" s="54"/>
      <c r="I89" s="54"/>
      <c r="J89" s="54"/>
      <c r="K89" s="460"/>
    </row>
    <row r="90" spans="1:11" x14ac:dyDescent="0.25">
      <c r="A90" s="54"/>
      <c r="B90" s="52"/>
      <c r="C90" s="53"/>
      <c r="D90" s="54"/>
      <c r="E90" s="54"/>
      <c r="F90" s="54"/>
      <c r="G90" s="54"/>
      <c r="H90" s="54"/>
      <c r="I90" s="54"/>
      <c r="J90" s="54"/>
      <c r="K90" s="460"/>
    </row>
    <row r="91" spans="1:11" x14ac:dyDescent="0.25">
      <c r="A91" s="54"/>
      <c r="B91" s="52"/>
      <c r="C91" s="53"/>
      <c r="D91" s="54"/>
      <c r="E91" s="54"/>
      <c r="F91" s="54"/>
      <c r="G91" s="54"/>
      <c r="H91" s="54"/>
      <c r="I91" s="54"/>
      <c r="J91" s="54"/>
      <c r="K91" s="460"/>
    </row>
  </sheetData>
  <sheetProtection password="C836" sheet="1" objects="1" scenarios="1"/>
  <mergeCells count="1">
    <mergeCell ref="G5:J5"/>
  </mergeCells>
  <conditionalFormatting sqref="F7:F73">
    <cfRule type="cellIs" dxfId="268" priority="6" stopIfTrue="1" operator="equal">
      <formula>"!"</formula>
    </cfRule>
  </conditionalFormatting>
  <conditionalFormatting sqref="D7:D73">
    <cfRule type="expression" dxfId="267" priority="7" stopIfTrue="1">
      <formula>AND(OR($C7="A",$C7="I"))</formula>
    </cfRule>
  </conditionalFormatting>
  <conditionalFormatting sqref="G4:J5 G7:J73 K3 G1:I1 G2:H3">
    <cfRule type="expression" dxfId="266" priority="8" stopIfTrue="1">
      <formula>AND($C1="A")</formula>
    </cfRule>
  </conditionalFormatting>
  <conditionalFormatting sqref="F1:F6">
    <cfRule type="cellIs" dxfId="265" priority="4" stopIfTrue="1" operator="equal">
      <formula>"!"</formula>
    </cfRule>
  </conditionalFormatting>
  <conditionalFormatting sqref="D1:D6">
    <cfRule type="expression" dxfId="264" priority="5" stopIfTrue="1">
      <formula>AND(OR($C1="A",$C1="I"))</formula>
    </cfRule>
  </conditionalFormatting>
  <conditionalFormatting sqref="G6:J6">
    <cfRule type="expression" dxfId="263" priority="1" stopIfTrue="1">
      <formula>AND($C6="A")</formula>
    </cfRule>
  </conditionalFormatting>
  <conditionalFormatting sqref="J1:K2">
    <cfRule type="expression" dxfId="262" priority="210" stopIfTrue="1">
      <formula>AND($C2="A")</formula>
    </cfRule>
  </conditionalFormatting>
  <dataValidations count="1">
    <dataValidation type="list" allowBlank="1" showInputMessage="1" showErrorMessage="1" sqref="E1:E73">
      <formula1>"0,3,7,10,JA,NEIN"</formula1>
    </dataValidation>
  </dataValidations>
  <pageMargins left="0.7" right="0.7" top="0.78740157499999996" bottom="0.78740157499999996" header="0.3" footer="0.3"/>
  <pageSetup paperSize="9" orientation="portrait" r:id="rId1"/>
  <ignoredErrors>
    <ignoredError sqref="A44:A62 A8:A16 A36 A40 A41 A17:A34 A70:A73 A43 A63:A69 A37 A38:A39 A35 A42" twoDigitTextYear="1"/>
    <ignoredError sqref="A7" twoDigitTextYear="1" numberStoredAsText="1"/>
    <ignoredError sqref="G6:J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6" width="11.42578125" style="8"/>
    <col min="7" max="10" width="3.42578125" style="8" bestFit="1" customWidth="1"/>
    <col min="11" max="11" width="52.85546875" style="458" customWidth="1"/>
    <col min="12" max="16384" width="11.42578125" style="8"/>
  </cols>
  <sheetData>
    <row r="1" spans="1:11" ht="15.75" x14ac:dyDescent="0.25">
      <c r="A1" s="178" t="s">
        <v>15</v>
      </c>
      <c r="B1" s="154" t="s">
        <v>47</v>
      </c>
      <c r="C1" s="154"/>
      <c r="D1" s="156" t="s">
        <v>16</v>
      </c>
      <c r="E1" s="157"/>
      <c r="F1" s="158"/>
      <c r="G1" s="159"/>
      <c r="H1" s="160"/>
      <c r="I1" s="159"/>
      <c r="J1" s="266" t="s">
        <v>18</v>
      </c>
      <c r="K1" s="323">
        <f>SUM(D:D)</f>
        <v>87</v>
      </c>
    </row>
    <row r="2" spans="1:11" ht="15.75" x14ac:dyDescent="0.25">
      <c r="A2" s="179" t="s">
        <v>0</v>
      </c>
      <c r="B2" s="1" t="str">
        <f>CONCATENATE('Allg Angaben'!B4,'Allg Angaben'!B5)</f>
        <v/>
      </c>
      <c r="C2" s="166"/>
      <c r="D2" s="163" t="s">
        <v>17</v>
      </c>
      <c r="E2" s="164"/>
      <c r="F2" s="165"/>
      <c r="G2" s="166"/>
      <c r="H2" s="166"/>
      <c r="I2" s="300"/>
      <c r="J2" s="266" t="s">
        <v>21</v>
      </c>
      <c r="K2" s="323">
        <f>SUM(F:F)</f>
        <v>0</v>
      </c>
    </row>
    <row r="3" spans="1:11" ht="15.75" x14ac:dyDescent="0.25">
      <c r="A3" s="179" t="s">
        <v>19</v>
      </c>
      <c r="B3" s="1" t="str">
        <f>CONCATENATE('Allg Angaben'!B8)</f>
        <v/>
      </c>
      <c r="C3" s="166"/>
      <c r="D3" s="163" t="s">
        <v>20</v>
      </c>
      <c r="E3" s="164"/>
      <c r="F3" s="165"/>
      <c r="G3" s="166"/>
      <c r="H3" s="166"/>
      <c r="I3" s="300"/>
      <c r="J3" s="300"/>
      <c r="K3" s="166"/>
    </row>
    <row r="4" spans="1:11" ht="16.5" thickBot="1" x14ac:dyDescent="0.3">
      <c r="A4" s="179" t="s">
        <v>13</v>
      </c>
      <c r="B4" s="1" t="str">
        <f>CONCATENATE('Allg Angaben'!B9)</f>
        <v/>
      </c>
      <c r="C4" s="166"/>
      <c r="D4" s="163" t="s">
        <v>1</v>
      </c>
      <c r="E4" s="164"/>
      <c r="F4" s="165"/>
      <c r="G4" s="166"/>
      <c r="H4" s="166"/>
      <c r="I4" s="166"/>
      <c r="J4" s="166"/>
      <c r="K4" s="168"/>
    </row>
    <row r="5" spans="1:11" ht="16.5" thickBot="1" x14ac:dyDescent="0.3">
      <c r="A5" s="180"/>
      <c r="B5" s="144"/>
      <c r="C5" s="181"/>
      <c r="D5" s="171"/>
      <c r="E5" s="149"/>
      <c r="F5" s="165"/>
      <c r="G5" s="495" t="s">
        <v>551</v>
      </c>
      <c r="H5" s="496"/>
      <c r="I5" s="496"/>
      <c r="J5" s="497"/>
      <c r="K5" s="168"/>
    </row>
    <row r="6" spans="1:11" ht="16.5" thickBot="1" x14ac:dyDescent="0.3">
      <c r="A6" s="182" t="s">
        <v>22</v>
      </c>
      <c r="B6" s="173" t="s">
        <v>23</v>
      </c>
      <c r="C6" s="183" t="s">
        <v>24</v>
      </c>
      <c r="D6" s="175" t="s">
        <v>25</v>
      </c>
      <c r="E6" s="175" t="s">
        <v>26</v>
      </c>
      <c r="F6" s="176" t="s">
        <v>5</v>
      </c>
      <c r="G6" s="294" t="s">
        <v>552</v>
      </c>
      <c r="H6" s="294" t="s">
        <v>60</v>
      </c>
      <c r="I6" s="294" t="s">
        <v>42</v>
      </c>
      <c r="J6" s="294" t="s">
        <v>406</v>
      </c>
      <c r="K6" s="177" t="s">
        <v>27</v>
      </c>
    </row>
    <row r="7" spans="1:11" x14ac:dyDescent="0.25">
      <c r="A7" s="194" t="s">
        <v>36</v>
      </c>
      <c r="B7" s="195" t="s">
        <v>69</v>
      </c>
      <c r="C7" s="46"/>
      <c r="D7" s="47"/>
      <c r="E7" s="48"/>
      <c r="F7" s="55" t="str">
        <f>IF(AND(C7="A",E7="NEIN"),"!",IF(AND(E7&lt;&gt;"",C7&lt;&gt;"A"),D7*E7,""))</f>
        <v/>
      </c>
      <c r="G7" s="57"/>
      <c r="H7" s="49"/>
      <c r="I7" s="49"/>
      <c r="J7" s="58"/>
      <c r="K7" s="56"/>
    </row>
    <row r="8" spans="1:11" ht="30" x14ac:dyDescent="0.25">
      <c r="A8" s="439" t="s">
        <v>319</v>
      </c>
      <c r="B8" s="17" t="s">
        <v>576</v>
      </c>
      <c r="C8" s="40" t="s">
        <v>119</v>
      </c>
      <c r="D8" s="40"/>
      <c r="E8" s="94"/>
      <c r="F8" s="95" t="str">
        <f t="shared" ref="F8:F20" si="0">IF(AND(C8="A",E8="NEIN"),"!",IF(AND(E8&lt;&gt;"",C8&lt;&gt;"A"),D8*E8,""))</f>
        <v/>
      </c>
      <c r="G8" s="96"/>
      <c r="H8" s="97"/>
      <c r="I8" s="97"/>
      <c r="J8" s="98"/>
      <c r="K8" s="32"/>
    </row>
    <row r="9" spans="1:11" ht="195" x14ac:dyDescent="0.25">
      <c r="A9" s="439" t="s">
        <v>320</v>
      </c>
      <c r="B9" s="68" t="s">
        <v>903</v>
      </c>
      <c r="C9" s="40" t="s">
        <v>243</v>
      </c>
      <c r="D9" s="40">
        <v>10</v>
      </c>
      <c r="E9" s="94"/>
      <c r="F9" s="95" t="str">
        <f t="shared" si="0"/>
        <v/>
      </c>
      <c r="G9" s="96"/>
      <c r="H9" s="132"/>
      <c r="I9" s="256"/>
      <c r="J9" s="98"/>
      <c r="K9" s="32"/>
    </row>
    <row r="10" spans="1:11" ht="75" x14ac:dyDescent="0.25">
      <c r="A10" s="439" t="s">
        <v>321</v>
      </c>
      <c r="B10" s="17" t="s">
        <v>704</v>
      </c>
      <c r="C10" s="40" t="s">
        <v>243</v>
      </c>
      <c r="D10" s="40">
        <v>5</v>
      </c>
      <c r="E10" s="94"/>
      <c r="F10" s="95" t="str">
        <f t="shared" si="0"/>
        <v/>
      </c>
      <c r="G10" s="96"/>
      <c r="H10" s="256"/>
      <c r="I10" s="256"/>
      <c r="J10" s="98"/>
      <c r="K10" s="32"/>
    </row>
    <row r="11" spans="1:11" ht="60" x14ac:dyDescent="0.25">
      <c r="A11" s="439" t="s">
        <v>322</v>
      </c>
      <c r="B11" s="17" t="s">
        <v>705</v>
      </c>
      <c r="C11" s="40" t="s">
        <v>243</v>
      </c>
      <c r="D11" s="40">
        <v>5</v>
      </c>
      <c r="E11" s="94"/>
      <c r="F11" s="95" t="str">
        <f t="shared" si="0"/>
        <v/>
      </c>
      <c r="G11" s="96"/>
      <c r="H11" s="256"/>
      <c r="I11" s="256"/>
      <c r="J11" s="98"/>
      <c r="K11" s="32"/>
    </row>
    <row r="12" spans="1:11" ht="75" x14ac:dyDescent="0.25">
      <c r="A12" s="439" t="s">
        <v>323</v>
      </c>
      <c r="B12" s="17" t="s">
        <v>904</v>
      </c>
      <c r="C12" s="40" t="s">
        <v>243</v>
      </c>
      <c r="D12" s="40">
        <v>5</v>
      </c>
      <c r="E12" s="94"/>
      <c r="F12" s="95" t="str">
        <f t="shared" si="0"/>
        <v/>
      </c>
      <c r="G12" s="96"/>
      <c r="H12" s="256"/>
      <c r="I12" s="256"/>
      <c r="J12" s="98"/>
      <c r="K12" s="32"/>
    </row>
    <row r="13" spans="1:11" ht="75" x14ac:dyDescent="0.25">
      <c r="A13" s="439" t="s">
        <v>324</v>
      </c>
      <c r="B13" s="17" t="s">
        <v>706</v>
      </c>
      <c r="C13" s="40" t="s">
        <v>243</v>
      </c>
      <c r="D13" s="40">
        <v>5</v>
      </c>
      <c r="E13" s="94"/>
      <c r="F13" s="95" t="str">
        <f t="shared" si="0"/>
        <v/>
      </c>
      <c r="G13" s="96"/>
      <c r="H13" s="256"/>
      <c r="I13" s="256"/>
      <c r="J13" s="98"/>
      <c r="K13" s="32"/>
    </row>
    <row r="14" spans="1:11" x14ac:dyDescent="0.25">
      <c r="A14" s="190" t="s">
        <v>37</v>
      </c>
      <c r="B14" s="191" t="s">
        <v>325</v>
      </c>
      <c r="C14" s="39"/>
      <c r="D14" s="39"/>
      <c r="E14" s="74"/>
      <c r="F14" s="75" t="str">
        <f t="shared" si="0"/>
        <v/>
      </c>
      <c r="G14" s="76"/>
      <c r="H14" s="77"/>
      <c r="I14" s="77"/>
      <c r="J14" s="78"/>
      <c r="K14" s="34"/>
    </row>
    <row r="15" spans="1:11" x14ac:dyDescent="0.25">
      <c r="A15" s="439" t="s">
        <v>326</v>
      </c>
      <c r="B15" s="17" t="s">
        <v>554</v>
      </c>
      <c r="C15" s="40" t="s">
        <v>119</v>
      </c>
      <c r="D15" s="40"/>
      <c r="E15" s="94"/>
      <c r="F15" s="95" t="str">
        <f t="shared" si="0"/>
        <v/>
      </c>
      <c r="G15" s="96"/>
      <c r="H15" s="97"/>
      <c r="I15" s="97"/>
      <c r="J15" s="98"/>
      <c r="K15" s="32"/>
    </row>
    <row r="16" spans="1:11" ht="135" x14ac:dyDescent="0.25">
      <c r="A16" s="439" t="s">
        <v>327</v>
      </c>
      <c r="B16" s="68" t="s">
        <v>707</v>
      </c>
      <c r="C16" s="40" t="s">
        <v>243</v>
      </c>
      <c r="D16" s="40">
        <v>10</v>
      </c>
      <c r="E16" s="94"/>
      <c r="F16" s="95" t="str">
        <f t="shared" si="0"/>
        <v/>
      </c>
      <c r="G16" s="96"/>
      <c r="H16" s="132"/>
      <c r="I16" s="256"/>
      <c r="J16" s="98"/>
      <c r="K16" s="32"/>
    </row>
    <row r="17" spans="1:11" ht="75" x14ac:dyDescent="0.25">
      <c r="A17" s="439" t="s">
        <v>328</v>
      </c>
      <c r="B17" s="17" t="s">
        <v>708</v>
      </c>
      <c r="C17" s="40" t="s">
        <v>243</v>
      </c>
      <c r="D17" s="40">
        <v>10</v>
      </c>
      <c r="E17" s="94"/>
      <c r="F17" s="95" t="str">
        <f t="shared" si="0"/>
        <v/>
      </c>
      <c r="G17" s="96"/>
      <c r="H17" s="256"/>
      <c r="I17" s="256"/>
      <c r="J17" s="98"/>
      <c r="K17" s="32"/>
    </row>
    <row r="18" spans="1:11" x14ac:dyDescent="0.25">
      <c r="A18" s="190" t="s">
        <v>329</v>
      </c>
      <c r="B18" s="191" t="s">
        <v>330</v>
      </c>
      <c r="C18" s="39"/>
      <c r="D18" s="39"/>
      <c r="E18" s="74"/>
      <c r="F18" s="75" t="str">
        <f t="shared" si="0"/>
        <v/>
      </c>
      <c r="G18" s="76"/>
      <c r="H18" s="77"/>
      <c r="I18" s="77"/>
      <c r="J18" s="78"/>
      <c r="K18" s="34"/>
    </row>
    <row r="19" spans="1:11" ht="30" x14ac:dyDescent="0.25">
      <c r="A19" s="439" t="s">
        <v>331</v>
      </c>
      <c r="B19" s="17" t="s">
        <v>577</v>
      </c>
      <c r="C19" s="40" t="s">
        <v>119</v>
      </c>
      <c r="D19" s="40"/>
      <c r="E19" s="94"/>
      <c r="F19" s="95" t="str">
        <f t="shared" si="0"/>
        <v/>
      </c>
      <c r="G19" s="96"/>
      <c r="H19" s="97"/>
      <c r="I19" s="97"/>
      <c r="J19" s="98"/>
      <c r="K19" s="32"/>
    </row>
    <row r="20" spans="1:11" x14ac:dyDescent="0.25">
      <c r="A20" s="190" t="s">
        <v>332</v>
      </c>
      <c r="B20" s="191" t="s">
        <v>333</v>
      </c>
      <c r="C20" s="39"/>
      <c r="D20" s="39"/>
      <c r="E20" s="74"/>
      <c r="F20" s="75" t="str">
        <f t="shared" si="0"/>
        <v/>
      </c>
      <c r="G20" s="76"/>
      <c r="H20" s="77"/>
      <c r="I20" s="77"/>
      <c r="J20" s="78"/>
      <c r="K20" s="34"/>
    </row>
    <row r="21" spans="1:11" ht="135" x14ac:dyDescent="0.25">
      <c r="A21" s="439" t="s">
        <v>334</v>
      </c>
      <c r="B21" s="17" t="s">
        <v>709</v>
      </c>
      <c r="C21" s="40" t="s">
        <v>243</v>
      </c>
      <c r="D21" s="40">
        <v>10</v>
      </c>
      <c r="E21" s="94"/>
      <c r="F21" s="95" t="str">
        <f t="shared" ref="F21:F34" si="1">IF(AND(C21="A",E21="NEIN"),"!",IF(AND(E21&lt;&gt;"",C21&lt;&gt;"A"),D21*E21,""))</f>
        <v/>
      </c>
      <c r="G21" s="96"/>
      <c r="H21" s="132"/>
      <c r="I21" s="256"/>
      <c r="J21" s="98"/>
      <c r="K21" s="32"/>
    </row>
    <row r="22" spans="1:11" ht="75" x14ac:dyDescent="0.25">
      <c r="A22" s="439" t="s">
        <v>335</v>
      </c>
      <c r="B22" s="17" t="s">
        <v>710</v>
      </c>
      <c r="C22" s="40" t="s">
        <v>243</v>
      </c>
      <c r="D22" s="40">
        <v>1</v>
      </c>
      <c r="E22" s="94"/>
      <c r="F22" s="95" t="str">
        <f t="shared" si="1"/>
        <v/>
      </c>
      <c r="G22" s="96"/>
      <c r="H22" s="256"/>
      <c r="I22" s="256"/>
      <c r="J22" s="98"/>
      <c r="K22" s="32"/>
    </row>
    <row r="23" spans="1:11" x14ac:dyDescent="0.25">
      <c r="A23" s="190" t="s">
        <v>336</v>
      </c>
      <c r="B23" s="191" t="s">
        <v>337</v>
      </c>
      <c r="C23" s="39"/>
      <c r="D23" s="39"/>
      <c r="E23" s="74"/>
      <c r="F23" s="75" t="str">
        <f t="shared" si="1"/>
        <v/>
      </c>
      <c r="G23" s="76"/>
      <c r="H23" s="77"/>
      <c r="I23" s="77"/>
      <c r="J23" s="78"/>
      <c r="K23" s="34"/>
    </row>
    <row r="24" spans="1:11" ht="75" x14ac:dyDescent="0.25">
      <c r="A24" s="439" t="s">
        <v>338</v>
      </c>
      <c r="B24" s="17" t="s">
        <v>711</v>
      </c>
      <c r="C24" s="40" t="s">
        <v>243</v>
      </c>
      <c r="D24" s="40">
        <v>1</v>
      </c>
      <c r="E24" s="94"/>
      <c r="F24" s="95" t="str">
        <f t="shared" si="1"/>
        <v/>
      </c>
      <c r="G24" s="96"/>
      <c r="H24" s="256"/>
      <c r="I24" s="256"/>
      <c r="J24" s="98"/>
      <c r="K24" s="32"/>
    </row>
    <row r="25" spans="1:11" x14ac:dyDescent="0.25">
      <c r="A25" s="190" t="s">
        <v>339</v>
      </c>
      <c r="B25" s="191" t="s">
        <v>464</v>
      </c>
      <c r="C25" s="39"/>
      <c r="D25" s="39"/>
      <c r="E25" s="74"/>
      <c r="F25" s="75" t="str">
        <f t="shared" si="1"/>
        <v/>
      </c>
      <c r="G25" s="76"/>
      <c r="H25" s="77"/>
      <c r="I25" s="77"/>
      <c r="J25" s="78"/>
      <c r="K25" s="34"/>
    </row>
    <row r="26" spans="1:11" ht="75" x14ac:dyDescent="0.25">
      <c r="A26" s="439" t="s">
        <v>340</v>
      </c>
      <c r="B26" s="15" t="s">
        <v>905</v>
      </c>
      <c r="C26" s="40" t="s">
        <v>243</v>
      </c>
      <c r="D26" s="40">
        <v>10</v>
      </c>
      <c r="E26" s="94"/>
      <c r="F26" s="95" t="str">
        <f t="shared" si="1"/>
        <v/>
      </c>
      <c r="G26" s="96"/>
      <c r="H26" s="256"/>
      <c r="I26" s="256"/>
      <c r="J26" s="98"/>
      <c r="K26" s="32"/>
    </row>
    <row r="27" spans="1:11" ht="60" x14ac:dyDescent="0.25">
      <c r="A27" s="439" t="s">
        <v>341</v>
      </c>
      <c r="B27" s="17" t="s">
        <v>712</v>
      </c>
      <c r="C27" s="40" t="s">
        <v>243</v>
      </c>
      <c r="D27" s="40">
        <v>10</v>
      </c>
      <c r="E27" s="94"/>
      <c r="F27" s="95" t="str">
        <f t="shared" si="1"/>
        <v/>
      </c>
      <c r="G27" s="96"/>
      <c r="H27" s="256"/>
      <c r="I27" s="256"/>
      <c r="J27" s="98"/>
      <c r="K27" s="32"/>
    </row>
    <row r="28" spans="1:11" ht="60.75" thickBot="1" x14ac:dyDescent="0.3">
      <c r="A28" s="442" t="s">
        <v>342</v>
      </c>
      <c r="B28" s="202" t="s">
        <v>713</v>
      </c>
      <c r="C28" s="104" t="s">
        <v>243</v>
      </c>
      <c r="D28" s="104">
        <v>5</v>
      </c>
      <c r="E28" s="112"/>
      <c r="F28" s="100" t="str">
        <f t="shared" si="1"/>
        <v/>
      </c>
      <c r="G28" s="101"/>
      <c r="H28" s="268"/>
      <c r="I28" s="268"/>
      <c r="J28" s="102"/>
      <c r="K28" s="37"/>
    </row>
    <row r="29" spans="1:11" x14ac:dyDescent="0.25">
      <c r="A29" s="18"/>
      <c r="B29" s="13"/>
      <c r="C29" s="19"/>
      <c r="D29" s="20"/>
      <c r="E29" s="21"/>
      <c r="F29" s="13" t="str">
        <f t="shared" si="1"/>
        <v/>
      </c>
      <c r="G29" s="22"/>
      <c r="H29" s="22"/>
      <c r="I29" s="22"/>
      <c r="J29" s="22"/>
      <c r="K29" s="21"/>
    </row>
    <row r="30" spans="1:11" x14ac:dyDescent="0.25">
      <c r="A30" s="18"/>
      <c r="B30" s="13"/>
      <c r="C30" s="19"/>
      <c r="D30" s="20"/>
      <c r="E30" s="21"/>
      <c r="F30" s="13" t="str">
        <f t="shared" si="1"/>
        <v/>
      </c>
      <c r="G30" s="22"/>
      <c r="H30" s="22"/>
      <c r="I30" s="22"/>
      <c r="J30" s="22"/>
      <c r="K30" s="21"/>
    </row>
    <row r="31" spans="1:11" x14ac:dyDescent="0.25">
      <c r="A31" s="18"/>
      <c r="B31" s="13"/>
      <c r="C31" s="19"/>
      <c r="D31" s="20"/>
      <c r="E31" s="21"/>
      <c r="F31" s="13" t="str">
        <f t="shared" si="1"/>
        <v/>
      </c>
      <c r="G31" s="22"/>
      <c r="H31" s="22"/>
      <c r="I31" s="22"/>
      <c r="J31" s="22"/>
      <c r="K31" s="21"/>
    </row>
    <row r="32" spans="1:11" x14ac:dyDescent="0.25">
      <c r="A32" s="18"/>
      <c r="B32" s="13"/>
      <c r="C32" s="19"/>
      <c r="D32" s="20"/>
      <c r="E32" s="21"/>
      <c r="F32" s="13" t="str">
        <f t="shared" si="1"/>
        <v/>
      </c>
      <c r="G32" s="22"/>
      <c r="H32" s="22"/>
      <c r="I32" s="22"/>
      <c r="J32" s="22"/>
      <c r="K32" s="21"/>
    </row>
    <row r="33" spans="1:11" x14ac:dyDescent="0.25">
      <c r="A33" s="18"/>
      <c r="B33" s="13"/>
      <c r="C33" s="19"/>
      <c r="D33" s="20"/>
      <c r="E33" s="21"/>
      <c r="F33" s="13" t="str">
        <f t="shared" si="1"/>
        <v/>
      </c>
      <c r="G33" s="22"/>
      <c r="H33" s="22"/>
      <c r="I33" s="22"/>
      <c r="J33" s="22"/>
      <c r="K33" s="21"/>
    </row>
    <row r="34" spans="1:11" x14ac:dyDescent="0.25">
      <c r="A34" s="18"/>
      <c r="B34" s="13"/>
      <c r="C34" s="19"/>
      <c r="D34" s="20"/>
      <c r="E34" s="21"/>
      <c r="F34" s="13" t="str">
        <f t="shared" si="1"/>
        <v/>
      </c>
      <c r="G34" s="22"/>
      <c r="H34" s="22"/>
      <c r="I34" s="22"/>
      <c r="J34" s="22"/>
      <c r="K34" s="21"/>
    </row>
    <row r="35" spans="1:11" x14ac:dyDescent="0.25">
      <c r="A35" s="29"/>
      <c r="B35" s="29"/>
      <c r="C35" s="29"/>
      <c r="D35" s="29"/>
      <c r="E35" s="29"/>
      <c r="F35" s="29"/>
      <c r="G35" s="29"/>
      <c r="H35" s="29"/>
      <c r="I35" s="29"/>
      <c r="J35" s="29"/>
      <c r="K35" s="456"/>
    </row>
    <row r="36" spans="1:11" x14ac:dyDescent="0.25">
      <c r="A36" s="29"/>
      <c r="B36" s="29"/>
      <c r="C36" s="29"/>
      <c r="D36" s="29"/>
      <c r="E36" s="29"/>
      <c r="F36" s="29"/>
      <c r="G36" s="29"/>
      <c r="H36" s="29"/>
      <c r="I36" s="29"/>
      <c r="J36" s="29"/>
      <c r="K36" s="456"/>
    </row>
    <row r="37" spans="1:11" x14ac:dyDescent="0.25">
      <c r="A37" s="29"/>
      <c r="B37" s="29"/>
      <c r="C37" s="29"/>
      <c r="D37" s="29"/>
      <c r="E37" s="29"/>
      <c r="F37" s="29"/>
      <c r="G37" s="29"/>
      <c r="H37" s="29"/>
      <c r="I37" s="29"/>
      <c r="J37" s="29"/>
      <c r="K37" s="456"/>
    </row>
    <row r="38" spans="1:11" x14ac:dyDescent="0.25">
      <c r="A38" s="29"/>
      <c r="B38" s="29"/>
      <c r="C38" s="29"/>
      <c r="D38" s="29"/>
      <c r="E38" s="29"/>
      <c r="F38" s="29"/>
      <c r="G38" s="29"/>
      <c r="H38" s="29"/>
      <c r="I38" s="29"/>
      <c r="J38" s="29"/>
      <c r="K38" s="456"/>
    </row>
    <row r="39" spans="1:11" x14ac:dyDescent="0.25">
      <c r="A39" s="29"/>
      <c r="B39" s="29"/>
      <c r="C39" s="29"/>
      <c r="D39" s="29"/>
      <c r="E39" s="29"/>
      <c r="F39" s="29"/>
      <c r="G39" s="29"/>
      <c r="H39" s="29"/>
      <c r="I39" s="29"/>
      <c r="J39" s="29"/>
      <c r="K39" s="456"/>
    </row>
    <row r="40" spans="1:11" x14ac:dyDescent="0.25">
      <c r="A40" s="29"/>
      <c r="B40" s="29"/>
      <c r="C40" s="29"/>
      <c r="D40" s="29"/>
      <c r="E40" s="29"/>
      <c r="F40" s="29"/>
      <c r="G40" s="29"/>
      <c r="H40" s="29"/>
      <c r="I40" s="29"/>
      <c r="J40" s="29"/>
      <c r="K40" s="456"/>
    </row>
    <row r="41" spans="1:11" x14ac:dyDescent="0.25">
      <c r="A41" s="29"/>
      <c r="B41" s="29"/>
      <c r="C41" s="29"/>
      <c r="D41" s="29"/>
      <c r="E41" s="29"/>
      <c r="F41" s="29"/>
      <c r="G41" s="29"/>
      <c r="H41" s="29"/>
      <c r="I41" s="29"/>
      <c r="J41" s="29"/>
      <c r="K41" s="456"/>
    </row>
    <row r="42" spans="1:11" x14ac:dyDescent="0.25">
      <c r="A42" s="29"/>
      <c r="B42" s="29"/>
      <c r="C42" s="29"/>
      <c r="D42" s="29"/>
      <c r="E42" s="29"/>
      <c r="F42" s="29"/>
      <c r="G42" s="29"/>
      <c r="H42" s="29"/>
      <c r="I42" s="29"/>
      <c r="J42" s="29"/>
      <c r="K42" s="456"/>
    </row>
  </sheetData>
  <sheetProtection password="C836" sheet="1" objects="1" scenarios="1"/>
  <mergeCells count="1">
    <mergeCell ref="G5:J5"/>
  </mergeCells>
  <conditionalFormatting sqref="F7:F34">
    <cfRule type="cellIs" dxfId="261" priority="6" stopIfTrue="1" operator="equal">
      <formula>"!"</formula>
    </cfRule>
  </conditionalFormatting>
  <conditionalFormatting sqref="D7:D34">
    <cfRule type="expression" dxfId="260" priority="7" stopIfTrue="1">
      <formula>AND(OR($C7="A",$C7="I"))</formula>
    </cfRule>
  </conditionalFormatting>
  <conditionalFormatting sqref="G4:J5 G1:I1 G2:H3 G7:J34">
    <cfRule type="expression" dxfId="259" priority="8" stopIfTrue="1">
      <formula>AND($C1="A")</formula>
    </cfRule>
  </conditionalFormatting>
  <conditionalFormatting sqref="F1:F6">
    <cfRule type="cellIs" dxfId="258" priority="4" stopIfTrue="1" operator="equal">
      <formula>"!"</formula>
    </cfRule>
  </conditionalFormatting>
  <conditionalFormatting sqref="D1:D6">
    <cfRule type="expression" dxfId="257" priority="5" stopIfTrue="1">
      <formula>AND(OR($C1="A",$C1="I"))</formula>
    </cfRule>
  </conditionalFormatting>
  <conditionalFormatting sqref="K3">
    <cfRule type="expression" dxfId="256" priority="2" stopIfTrue="1">
      <formula>AND($C3="A")</formula>
    </cfRule>
  </conditionalFormatting>
  <conditionalFormatting sqref="G6:J6">
    <cfRule type="expression" dxfId="255" priority="1" stopIfTrue="1">
      <formula>AND($C6="A")</formula>
    </cfRule>
  </conditionalFormatting>
  <conditionalFormatting sqref="J1:K2">
    <cfRule type="expression" dxfId="254" priority="212" stopIfTrue="1">
      <formula>AND($C2="A")</formula>
    </cfRule>
  </conditionalFormatting>
  <dataValidations count="1">
    <dataValidation type="list" allowBlank="1" showInputMessage="1" showErrorMessage="1" sqref="E1:E34">
      <formula1>"0,3,7,10,JA,NEIN"</formula1>
    </dataValidation>
  </dataValidations>
  <pageMargins left="0.7" right="0.7" top="0.78740157499999996" bottom="0.78740157499999996" header="0.3" footer="0.3"/>
  <ignoredErrors>
    <ignoredError sqref="A7 G6:J6" numberStoredAsText="1"/>
    <ignoredError sqref="A15:A17 A18:A28"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6" width="11.42578125" style="8"/>
    <col min="7" max="10" width="3.42578125" style="8" bestFit="1" customWidth="1"/>
    <col min="11" max="11" width="52.85546875" style="458" customWidth="1"/>
    <col min="12" max="16384" width="11.42578125" style="8"/>
  </cols>
  <sheetData>
    <row r="1" spans="1:11" ht="15.75" x14ac:dyDescent="0.25">
      <c r="A1" s="178" t="s">
        <v>15</v>
      </c>
      <c r="B1" s="154" t="s">
        <v>48</v>
      </c>
      <c r="C1" s="154"/>
      <c r="D1" s="156" t="s">
        <v>16</v>
      </c>
      <c r="E1" s="157"/>
      <c r="F1" s="158"/>
      <c r="G1" s="159"/>
      <c r="H1" s="160"/>
      <c r="I1" s="160"/>
      <c r="J1" s="319" t="s">
        <v>18</v>
      </c>
      <c r="K1" s="454">
        <f>SUM(D:D)</f>
        <v>107</v>
      </c>
    </row>
    <row r="2" spans="1:11" ht="15.75" x14ac:dyDescent="0.25">
      <c r="A2" s="179" t="s">
        <v>0</v>
      </c>
      <c r="B2" s="1" t="str">
        <f>CONCATENATE('Allg Angaben'!B4,'Allg Angaben'!B5)</f>
        <v/>
      </c>
      <c r="C2" s="166"/>
      <c r="D2" s="163" t="s">
        <v>17</v>
      </c>
      <c r="E2" s="164"/>
      <c r="F2" s="165"/>
      <c r="G2" s="166"/>
      <c r="H2" s="325"/>
      <c r="I2" s="320"/>
      <c r="J2" s="266" t="s">
        <v>21</v>
      </c>
      <c r="K2" s="455">
        <f>SUM(F:F)</f>
        <v>0</v>
      </c>
    </row>
    <row r="3" spans="1:11" ht="15.75" x14ac:dyDescent="0.25">
      <c r="A3" s="179" t="s">
        <v>19</v>
      </c>
      <c r="B3" s="1" t="str">
        <f>CONCATENATE('Allg Angaben'!B8)</f>
        <v/>
      </c>
      <c r="C3" s="166"/>
      <c r="D3" s="163" t="s">
        <v>20</v>
      </c>
      <c r="E3" s="164"/>
      <c r="F3" s="165"/>
      <c r="G3" s="166"/>
      <c r="H3" s="325"/>
      <c r="I3" s="320"/>
      <c r="J3" s="320"/>
      <c r="K3" s="168"/>
    </row>
    <row r="4" spans="1:11" ht="16.5" thickBot="1" x14ac:dyDescent="0.3">
      <c r="A4" s="179" t="s">
        <v>13</v>
      </c>
      <c r="B4" s="1" t="str">
        <f>CONCATENATE('Allg Angaben'!B9)</f>
        <v/>
      </c>
      <c r="C4" s="166"/>
      <c r="D4" s="163" t="s">
        <v>1</v>
      </c>
      <c r="E4" s="164"/>
      <c r="F4" s="165"/>
      <c r="G4" s="166"/>
      <c r="H4" s="166"/>
      <c r="I4" s="166"/>
      <c r="J4" s="166"/>
      <c r="K4" s="168"/>
    </row>
    <row r="5" spans="1:11" ht="16.5" thickBot="1" x14ac:dyDescent="0.3">
      <c r="A5" s="334"/>
      <c r="B5" s="335"/>
      <c r="C5" s="336"/>
      <c r="D5" s="337"/>
      <c r="E5" s="338"/>
      <c r="F5" s="339"/>
      <c r="G5" s="498" t="s">
        <v>551</v>
      </c>
      <c r="H5" s="499"/>
      <c r="I5" s="499"/>
      <c r="J5" s="500"/>
      <c r="K5" s="340"/>
    </row>
    <row r="6" spans="1:11" ht="16.5" thickBot="1" x14ac:dyDescent="0.3">
      <c r="A6" s="326" t="s">
        <v>22</v>
      </c>
      <c r="B6" s="327" t="s">
        <v>23</v>
      </c>
      <c r="C6" s="328" t="s">
        <v>24</v>
      </c>
      <c r="D6" s="329" t="s">
        <v>25</v>
      </c>
      <c r="E6" s="329" t="s">
        <v>26</v>
      </c>
      <c r="F6" s="330" t="s">
        <v>5</v>
      </c>
      <c r="G6" s="331" t="s">
        <v>552</v>
      </c>
      <c r="H6" s="331" t="s">
        <v>60</v>
      </c>
      <c r="I6" s="331" t="s">
        <v>42</v>
      </c>
      <c r="J6" s="332" t="s">
        <v>406</v>
      </c>
      <c r="K6" s="333" t="s">
        <v>27</v>
      </c>
    </row>
    <row r="7" spans="1:11" x14ac:dyDescent="0.25">
      <c r="A7" s="194" t="s">
        <v>42</v>
      </c>
      <c r="B7" s="195" t="s">
        <v>67</v>
      </c>
      <c r="C7" s="114"/>
      <c r="D7" s="114"/>
      <c r="E7" s="119"/>
      <c r="F7" s="120" t="str">
        <f>IF(AND(C7="A",E7="NEIN"),"!",IF(AND(E7&lt;&gt;"",C7&lt;&gt;"A"),D7*E7,""))</f>
        <v/>
      </c>
      <c r="G7" s="71"/>
      <c r="H7" s="72"/>
      <c r="I7" s="72"/>
      <c r="J7" s="73"/>
      <c r="K7" s="56"/>
    </row>
    <row r="8" spans="1:11" ht="105" x14ac:dyDescent="0.25">
      <c r="A8" s="439" t="s">
        <v>343</v>
      </c>
      <c r="B8" s="17" t="s">
        <v>550</v>
      </c>
      <c r="C8" s="40" t="s">
        <v>119</v>
      </c>
      <c r="D8" s="40"/>
      <c r="E8" s="94"/>
      <c r="F8" s="95" t="str">
        <f>IF(AND(C8="A",E8="NEIN"),"!",IF(AND(E8&lt;&gt;"",C8&lt;&gt;"A"),D8*E8,""))</f>
        <v/>
      </c>
      <c r="G8" s="96"/>
      <c r="H8" s="97"/>
      <c r="I8" s="97"/>
      <c r="J8" s="98"/>
      <c r="K8" s="32"/>
    </row>
    <row r="9" spans="1:11" ht="225" x14ac:dyDescent="0.25">
      <c r="A9" s="439" t="s">
        <v>344</v>
      </c>
      <c r="B9" s="68" t="s">
        <v>714</v>
      </c>
      <c r="C9" s="40" t="s">
        <v>243</v>
      </c>
      <c r="D9" s="40">
        <v>5</v>
      </c>
      <c r="E9" s="94"/>
      <c r="F9" s="95" t="str">
        <f>IF(AND(C9="A",E9="NEIN"),"!",IF(AND(E9&lt;&gt;"",C9&lt;&gt;"A"),D9*E9,""))</f>
        <v/>
      </c>
      <c r="G9" s="96"/>
      <c r="H9" s="132"/>
      <c r="I9" s="256"/>
      <c r="J9" s="98"/>
      <c r="K9" s="32"/>
    </row>
    <row r="10" spans="1:11" ht="75" x14ac:dyDescent="0.25">
      <c r="A10" s="281" t="s">
        <v>345</v>
      </c>
      <c r="B10" s="68" t="s">
        <v>715</v>
      </c>
      <c r="C10" s="40" t="s">
        <v>243</v>
      </c>
      <c r="D10" s="40">
        <v>10</v>
      </c>
      <c r="E10" s="94"/>
      <c r="F10" s="95" t="str">
        <f>IF(AND(C10="A",E10="NEIN"),"!",IF(AND(E10&lt;&gt;"",C10&lt;&gt;"A"),D10*E10,""))</f>
        <v/>
      </c>
      <c r="G10" s="96"/>
      <c r="H10" s="256"/>
      <c r="I10" s="256"/>
      <c r="J10" s="98"/>
      <c r="K10" s="32"/>
    </row>
    <row r="11" spans="1:11" ht="75" x14ac:dyDescent="0.25">
      <c r="A11" s="439" t="s">
        <v>346</v>
      </c>
      <c r="B11" s="17" t="s">
        <v>716</v>
      </c>
      <c r="C11" s="40" t="s">
        <v>243</v>
      </c>
      <c r="D11" s="40">
        <v>5</v>
      </c>
      <c r="E11" s="94"/>
      <c r="F11" s="95" t="str">
        <f t="shared" ref="F11:F17" si="0">IF(AND(C11="A",E11="NEIN"),"!",IF(AND(E11&lt;&gt;"",C11&lt;&gt;"A"),D11*E11,""))</f>
        <v/>
      </c>
      <c r="G11" s="96"/>
      <c r="H11" s="256"/>
      <c r="I11" s="256"/>
      <c r="J11" s="98"/>
      <c r="K11" s="32"/>
    </row>
    <row r="12" spans="1:11" ht="345" x14ac:dyDescent="0.25">
      <c r="A12" s="439" t="s">
        <v>347</v>
      </c>
      <c r="B12" s="17" t="s">
        <v>717</v>
      </c>
      <c r="C12" s="40" t="s">
        <v>243</v>
      </c>
      <c r="D12" s="40">
        <v>10</v>
      </c>
      <c r="E12" s="94"/>
      <c r="F12" s="95" t="str">
        <f t="shared" si="0"/>
        <v/>
      </c>
      <c r="G12" s="96"/>
      <c r="H12" s="97"/>
      <c r="I12" s="97"/>
      <c r="J12" s="98"/>
      <c r="K12" s="32"/>
    </row>
    <row r="13" spans="1:11" x14ac:dyDescent="0.25">
      <c r="A13" s="281" t="s">
        <v>549</v>
      </c>
      <c r="B13" s="17" t="s">
        <v>348</v>
      </c>
      <c r="C13" s="40" t="s">
        <v>399</v>
      </c>
      <c r="D13" s="40"/>
      <c r="E13" s="350"/>
      <c r="F13" s="351" t="str">
        <f t="shared" si="0"/>
        <v/>
      </c>
      <c r="G13" s="287"/>
      <c r="H13" s="256"/>
      <c r="I13" s="256"/>
      <c r="J13" s="257"/>
      <c r="K13" s="32"/>
    </row>
    <row r="14" spans="1:11" x14ac:dyDescent="0.25">
      <c r="A14" s="190" t="s">
        <v>66</v>
      </c>
      <c r="B14" s="191" t="s">
        <v>467</v>
      </c>
      <c r="C14" s="39"/>
      <c r="D14" s="39"/>
      <c r="E14" s="74"/>
      <c r="F14" s="75" t="str">
        <f t="shared" si="0"/>
        <v/>
      </c>
      <c r="G14" s="76"/>
      <c r="H14" s="77"/>
      <c r="I14" s="77"/>
      <c r="J14" s="78"/>
      <c r="K14" s="34"/>
    </row>
    <row r="15" spans="1:11" ht="30" x14ac:dyDescent="0.25">
      <c r="A15" s="439" t="s">
        <v>349</v>
      </c>
      <c r="B15" s="17" t="s">
        <v>350</v>
      </c>
      <c r="C15" s="40" t="s">
        <v>119</v>
      </c>
      <c r="D15" s="40"/>
      <c r="E15" s="94"/>
      <c r="F15" s="95" t="str">
        <f t="shared" si="0"/>
        <v/>
      </c>
      <c r="G15" s="96"/>
      <c r="H15" s="97"/>
      <c r="I15" s="97"/>
      <c r="J15" s="98"/>
      <c r="K15" s="32"/>
    </row>
    <row r="16" spans="1:11" ht="195" x14ac:dyDescent="0.25">
      <c r="A16" s="439" t="s">
        <v>352</v>
      </c>
      <c r="B16" s="68" t="s">
        <v>718</v>
      </c>
      <c r="C16" s="40" t="s">
        <v>243</v>
      </c>
      <c r="D16" s="40">
        <v>10</v>
      </c>
      <c r="E16" s="94"/>
      <c r="F16" s="95" t="str">
        <f t="shared" si="0"/>
        <v/>
      </c>
      <c r="G16" s="96"/>
      <c r="H16" s="256"/>
      <c r="I16" s="132"/>
      <c r="J16" s="98"/>
      <c r="K16" s="32"/>
    </row>
    <row r="17" spans="1:11" ht="75" x14ac:dyDescent="0.25">
      <c r="A17" s="439" t="s">
        <v>351</v>
      </c>
      <c r="B17" s="17" t="s">
        <v>719</v>
      </c>
      <c r="C17" s="40" t="s">
        <v>243</v>
      </c>
      <c r="D17" s="40">
        <v>10</v>
      </c>
      <c r="E17" s="94"/>
      <c r="F17" s="95" t="str">
        <f t="shared" si="0"/>
        <v/>
      </c>
      <c r="G17" s="96"/>
      <c r="H17" s="256"/>
      <c r="I17" s="256"/>
      <c r="J17" s="98"/>
      <c r="K17" s="32"/>
    </row>
    <row r="18" spans="1:11" ht="75" x14ac:dyDescent="0.25">
      <c r="A18" s="439" t="s">
        <v>353</v>
      </c>
      <c r="B18" s="17" t="s">
        <v>720</v>
      </c>
      <c r="C18" s="40" t="s">
        <v>243</v>
      </c>
      <c r="D18" s="40">
        <v>5</v>
      </c>
      <c r="E18" s="94"/>
      <c r="F18" s="95" t="str">
        <f t="shared" ref="F18:F28" si="1">IF(AND(C18="A",E18="NEIN"),"!",IF(AND(E18&lt;&gt;"",C18&lt;&gt;"A"),D18*E18,""))</f>
        <v/>
      </c>
      <c r="G18" s="96"/>
      <c r="H18" s="256"/>
      <c r="I18" s="256"/>
      <c r="J18" s="98"/>
      <c r="K18" s="32"/>
    </row>
    <row r="19" spans="1:11" ht="75" x14ac:dyDescent="0.25">
      <c r="A19" s="439" t="s">
        <v>354</v>
      </c>
      <c r="B19" s="17" t="s">
        <v>721</v>
      </c>
      <c r="C19" s="40" t="s">
        <v>243</v>
      </c>
      <c r="D19" s="40">
        <v>1</v>
      </c>
      <c r="E19" s="94"/>
      <c r="F19" s="95" t="str">
        <f t="shared" si="1"/>
        <v/>
      </c>
      <c r="G19" s="96"/>
      <c r="H19" s="256"/>
      <c r="I19" s="256"/>
      <c r="J19" s="98"/>
      <c r="K19" s="32"/>
    </row>
    <row r="20" spans="1:11" ht="75" x14ac:dyDescent="0.25">
      <c r="A20" s="439" t="s">
        <v>355</v>
      </c>
      <c r="B20" s="17" t="s">
        <v>722</v>
      </c>
      <c r="C20" s="40" t="s">
        <v>243</v>
      </c>
      <c r="D20" s="40">
        <v>5</v>
      </c>
      <c r="E20" s="94"/>
      <c r="F20" s="95" t="str">
        <f t="shared" si="1"/>
        <v/>
      </c>
      <c r="G20" s="96"/>
      <c r="H20" s="256"/>
      <c r="I20" s="256"/>
      <c r="J20" s="98"/>
      <c r="K20" s="32"/>
    </row>
    <row r="21" spans="1:11" ht="60" x14ac:dyDescent="0.25">
      <c r="A21" s="439" t="s">
        <v>356</v>
      </c>
      <c r="B21" s="17" t="s">
        <v>723</v>
      </c>
      <c r="C21" s="40" t="s">
        <v>243</v>
      </c>
      <c r="D21" s="40">
        <v>5</v>
      </c>
      <c r="E21" s="94"/>
      <c r="F21" s="95" t="str">
        <f t="shared" si="1"/>
        <v/>
      </c>
      <c r="G21" s="96"/>
      <c r="H21" s="256"/>
      <c r="I21" s="256"/>
      <c r="J21" s="98"/>
      <c r="K21" s="32"/>
    </row>
    <row r="22" spans="1:11" x14ac:dyDescent="0.25">
      <c r="A22" s="190" t="s">
        <v>357</v>
      </c>
      <c r="B22" s="191" t="s">
        <v>362</v>
      </c>
      <c r="C22" s="39"/>
      <c r="D22" s="39"/>
      <c r="E22" s="74"/>
      <c r="F22" s="75" t="str">
        <f t="shared" si="1"/>
        <v/>
      </c>
      <c r="G22" s="76"/>
      <c r="H22" s="77"/>
      <c r="I22" s="77"/>
      <c r="J22" s="78"/>
      <c r="K22" s="34"/>
    </row>
    <row r="23" spans="1:11" ht="105" x14ac:dyDescent="0.25">
      <c r="A23" s="439" t="s">
        <v>358</v>
      </c>
      <c r="B23" s="17" t="s">
        <v>724</v>
      </c>
      <c r="C23" s="40" t="s">
        <v>243</v>
      </c>
      <c r="D23" s="40">
        <v>10</v>
      </c>
      <c r="E23" s="94"/>
      <c r="F23" s="95" t="str">
        <f t="shared" si="1"/>
        <v/>
      </c>
      <c r="G23" s="96"/>
      <c r="H23" s="256"/>
      <c r="I23" s="256"/>
      <c r="J23" s="98"/>
      <c r="K23" s="32"/>
    </row>
    <row r="24" spans="1:11" ht="75" x14ac:dyDescent="0.25">
      <c r="A24" s="439" t="s">
        <v>359</v>
      </c>
      <c r="B24" s="17" t="s">
        <v>725</v>
      </c>
      <c r="C24" s="40" t="s">
        <v>243</v>
      </c>
      <c r="D24" s="40">
        <v>5</v>
      </c>
      <c r="E24" s="94"/>
      <c r="F24" s="95" t="str">
        <f t="shared" si="1"/>
        <v/>
      </c>
      <c r="G24" s="96"/>
      <c r="H24" s="256"/>
      <c r="I24" s="256"/>
      <c r="J24" s="98"/>
      <c r="K24" s="32"/>
    </row>
    <row r="25" spans="1:11" x14ac:dyDescent="0.25">
      <c r="A25" s="190" t="s">
        <v>360</v>
      </c>
      <c r="B25" s="191" t="s">
        <v>361</v>
      </c>
      <c r="C25" s="39"/>
      <c r="D25" s="39"/>
      <c r="E25" s="74"/>
      <c r="F25" s="75" t="str">
        <f t="shared" si="1"/>
        <v/>
      </c>
      <c r="G25" s="76"/>
      <c r="H25" s="77"/>
      <c r="I25" s="77"/>
      <c r="J25" s="78"/>
      <c r="K25" s="34"/>
    </row>
    <row r="26" spans="1:11" ht="105" x14ac:dyDescent="0.25">
      <c r="A26" s="439" t="s">
        <v>363</v>
      </c>
      <c r="B26" s="17" t="s">
        <v>726</v>
      </c>
      <c r="C26" s="40" t="s">
        <v>243</v>
      </c>
      <c r="D26" s="40">
        <v>10</v>
      </c>
      <c r="E26" s="94"/>
      <c r="F26" s="95" t="str">
        <f t="shared" si="1"/>
        <v/>
      </c>
      <c r="G26" s="96"/>
      <c r="H26" s="256"/>
      <c r="I26" s="256"/>
      <c r="J26" s="98"/>
      <c r="K26" s="32"/>
    </row>
    <row r="27" spans="1:11" x14ac:dyDescent="0.25">
      <c r="A27" s="190" t="s">
        <v>364</v>
      </c>
      <c r="B27" s="191" t="s">
        <v>365</v>
      </c>
      <c r="C27" s="39"/>
      <c r="D27" s="39"/>
      <c r="E27" s="74"/>
      <c r="F27" s="75" t="str">
        <f t="shared" si="1"/>
        <v/>
      </c>
      <c r="G27" s="76"/>
      <c r="H27" s="77"/>
      <c r="I27" s="77"/>
      <c r="J27" s="78"/>
      <c r="K27" s="34"/>
    </row>
    <row r="28" spans="1:11" ht="75" x14ac:dyDescent="0.25">
      <c r="A28" s="439" t="s">
        <v>366</v>
      </c>
      <c r="B28" s="17" t="s">
        <v>727</v>
      </c>
      <c r="C28" s="40" t="s">
        <v>243</v>
      </c>
      <c r="D28" s="40">
        <v>5</v>
      </c>
      <c r="E28" s="94"/>
      <c r="F28" s="95" t="str">
        <f t="shared" si="1"/>
        <v/>
      </c>
      <c r="G28" s="96"/>
      <c r="H28" s="256"/>
      <c r="I28" s="256"/>
      <c r="J28" s="98"/>
      <c r="K28" s="32"/>
    </row>
    <row r="29" spans="1:11" ht="75" x14ac:dyDescent="0.25">
      <c r="A29" s="439" t="s">
        <v>367</v>
      </c>
      <c r="B29" s="17" t="s">
        <v>728</v>
      </c>
      <c r="C29" s="40" t="s">
        <v>243</v>
      </c>
      <c r="D29" s="40">
        <v>1</v>
      </c>
      <c r="E29" s="94"/>
      <c r="F29" s="95" t="str">
        <f t="shared" ref="F29:F35" si="2">IF(AND(C29="A",E29="NEIN"),"!",IF(AND(E29&lt;&gt;"",C29&lt;&gt;"A"),D29*E29,""))</f>
        <v/>
      </c>
      <c r="G29" s="96"/>
      <c r="H29" s="256"/>
      <c r="I29" s="256"/>
      <c r="J29" s="98"/>
      <c r="K29" s="32"/>
    </row>
    <row r="30" spans="1:11" x14ac:dyDescent="0.25">
      <c r="A30" s="190" t="s">
        <v>368</v>
      </c>
      <c r="B30" s="191" t="s">
        <v>369</v>
      </c>
      <c r="C30" s="39"/>
      <c r="D30" s="39"/>
      <c r="E30" s="74"/>
      <c r="F30" s="75" t="str">
        <f t="shared" si="2"/>
        <v/>
      </c>
      <c r="G30" s="76"/>
      <c r="H30" s="77"/>
      <c r="I30" s="77"/>
      <c r="J30" s="78"/>
      <c r="K30" s="34"/>
    </row>
    <row r="31" spans="1:11" ht="150.75" thickBot="1" x14ac:dyDescent="0.3">
      <c r="A31" s="442" t="s">
        <v>370</v>
      </c>
      <c r="B31" s="209" t="s">
        <v>874</v>
      </c>
      <c r="C31" s="104" t="s">
        <v>243</v>
      </c>
      <c r="D31" s="104">
        <v>10</v>
      </c>
      <c r="E31" s="112"/>
      <c r="F31" s="100" t="str">
        <f t="shared" si="2"/>
        <v/>
      </c>
      <c r="G31" s="101"/>
      <c r="H31" s="268"/>
      <c r="I31" s="268"/>
      <c r="J31" s="102"/>
      <c r="K31" s="37"/>
    </row>
    <row r="32" spans="1:11" x14ac:dyDescent="0.25">
      <c r="A32" s="18"/>
      <c r="B32" s="13"/>
      <c r="C32" s="19"/>
      <c r="D32" s="20"/>
      <c r="E32" s="21"/>
      <c r="F32" s="13" t="str">
        <f t="shared" si="2"/>
        <v/>
      </c>
      <c r="G32" s="22"/>
      <c r="H32" s="22"/>
      <c r="I32" s="22"/>
      <c r="J32" s="22"/>
      <c r="K32" s="21"/>
    </row>
    <row r="33" spans="1:11" x14ac:dyDescent="0.25">
      <c r="A33" s="18"/>
      <c r="B33" s="13"/>
      <c r="C33" s="19"/>
      <c r="D33" s="20"/>
      <c r="E33" s="21"/>
      <c r="F33" s="13" t="str">
        <f t="shared" si="2"/>
        <v/>
      </c>
      <c r="G33" s="22"/>
      <c r="H33" s="22"/>
      <c r="I33" s="22"/>
      <c r="J33" s="22"/>
      <c r="K33" s="21"/>
    </row>
    <row r="34" spans="1:11" x14ac:dyDescent="0.25">
      <c r="A34" s="18"/>
      <c r="B34" s="13"/>
      <c r="C34" s="19"/>
      <c r="D34" s="20"/>
      <c r="E34" s="21"/>
      <c r="F34" s="13" t="str">
        <f t="shared" si="2"/>
        <v/>
      </c>
      <c r="G34" s="22"/>
      <c r="H34" s="22"/>
      <c r="I34" s="22"/>
      <c r="J34" s="22"/>
      <c r="K34" s="21"/>
    </row>
    <row r="35" spans="1:11" x14ac:dyDescent="0.25">
      <c r="A35" s="18"/>
      <c r="B35" s="13"/>
      <c r="C35" s="19"/>
      <c r="D35" s="20"/>
      <c r="E35" s="21"/>
      <c r="F35" s="13" t="str">
        <f t="shared" si="2"/>
        <v/>
      </c>
      <c r="G35" s="22"/>
      <c r="H35" s="22"/>
      <c r="I35" s="22"/>
      <c r="J35" s="22"/>
      <c r="K35" s="21"/>
    </row>
  </sheetData>
  <sheetProtection password="C836" sheet="1" objects="1" scenarios="1"/>
  <mergeCells count="1">
    <mergeCell ref="G5:J5"/>
  </mergeCells>
  <conditionalFormatting sqref="F7:F35">
    <cfRule type="cellIs" dxfId="253" priority="5" stopIfTrue="1" operator="equal">
      <formula>"!"</formula>
    </cfRule>
  </conditionalFormatting>
  <conditionalFormatting sqref="D7:D35">
    <cfRule type="expression" dxfId="252" priority="6" stopIfTrue="1">
      <formula>AND(OR($C7="A",$C7="I"))</formula>
    </cfRule>
  </conditionalFormatting>
  <conditionalFormatting sqref="G7:J35 G4:J5 G1:I1 G2:H3">
    <cfRule type="expression" dxfId="251" priority="7" stopIfTrue="1">
      <formula>AND($C1="A")</formula>
    </cfRule>
  </conditionalFormatting>
  <conditionalFormatting sqref="F1:F6">
    <cfRule type="cellIs" dxfId="250" priority="3" stopIfTrue="1" operator="equal">
      <formula>"!"</formula>
    </cfRule>
  </conditionalFormatting>
  <conditionalFormatting sqref="D1:D6">
    <cfRule type="expression" dxfId="249" priority="4" stopIfTrue="1">
      <formula>AND(OR($C1="A",$C1="I"))</formula>
    </cfRule>
  </conditionalFormatting>
  <conditionalFormatting sqref="G6:J6">
    <cfRule type="expression" dxfId="248" priority="1" stopIfTrue="1">
      <formula>AND($C6="A")</formula>
    </cfRule>
  </conditionalFormatting>
  <conditionalFormatting sqref="J1:K2">
    <cfRule type="expression" dxfId="247" priority="214" stopIfTrue="1">
      <formula>AND($C2="A")</formula>
    </cfRule>
  </conditionalFormatting>
  <dataValidations count="1">
    <dataValidation type="list" allowBlank="1" showInputMessage="1" showErrorMessage="1" sqref="E1:E35">
      <formula1>"0,3,7,10,JA,NEIN"</formula1>
    </dataValidation>
  </dataValidations>
  <pageMargins left="0.7" right="0.7" top="0.78740157499999996" bottom="0.78740157499999996" header="0.3" footer="0.3"/>
  <pageSetup paperSize="9" orientation="portrait" r:id="rId1"/>
  <ignoredErrors>
    <ignoredError sqref="A7 G6:J6" numberStoredAsText="1"/>
    <ignoredError sqref="A15 A22:A26 A27:A31 A16:A21"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6" width="11.42578125" style="8"/>
    <col min="7" max="10" width="3.42578125" style="8" bestFit="1" customWidth="1"/>
    <col min="11" max="11" width="52.85546875" style="458" customWidth="1"/>
    <col min="12" max="16384" width="11.42578125" style="8"/>
  </cols>
  <sheetData>
    <row r="1" spans="1:11" ht="15.75" x14ac:dyDescent="0.25">
      <c r="A1" s="178" t="s">
        <v>15</v>
      </c>
      <c r="B1" s="154" t="s">
        <v>49</v>
      </c>
      <c r="C1" s="158"/>
      <c r="D1" s="156" t="s">
        <v>16</v>
      </c>
      <c r="E1" s="157"/>
      <c r="F1" s="158"/>
      <c r="G1" s="159"/>
      <c r="H1" s="159"/>
      <c r="I1" s="159"/>
      <c r="J1" s="266" t="s">
        <v>18</v>
      </c>
      <c r="K1" s="323">
        <f>SUM(D:D)</f>
        <v>128</v>
      </c>
    </row>
    <row r="2" spans="1:11" ht="15.75" x14ac:dyDescent="0.25">
      <c r="A2" s="179" t="s">
        <v>0</v>
      </c>
      <c r="B2" s="1" t="str">
        <f>CONCATENATE('Allg Angaben'!B4,'Allg Angaben'!B5)</f>
        <v/>
      </c>
      <c r="C2" s="166"/>
      <c r="D2" s="163" t="s">
        <v>17</v>
      </c>
      <c r="E2" s="164"/>
      <c r="F2" s="165"/>
      <c r="G2" s="166"/>
      <c r="H2" s="300"/>
      <c r="I2" s="300"/>
      <c r="J2" s="266" t="s">
        <v>21</v>
      </c>
      <c r="K2" s="323">
        <f>SUM(F:F)</f>
        <v>0</v>
      </c>
    </row>
    <row r="3" spans="1:11" ht="15.75" x14ac:dyDescent="0.25">
      <c r="A3" s="179" t="s">
        <v>19</v>
      </c>
      <c r="B3" s="1" t="str">
        <f>CONCATENATE('Allg Angaben'!B8)</f>
        <v/>
      </c>
      <c r="C3" s="166"/>
      <c r="D3" s="163" t="s">
        <v>20</v>
      </c>
      <c r="E3" s="164"/>
      <c r="F3" s="165"/>
      <c r="G3" s="166"/>
      <c r="H3" s="166"/>
      <c r="I3" s="300"/>
      <c r="J3" s="300"/>
      <c r="K3" s="168"/>
    </row>
    <row r="4" spans="1:11" ht="16.5" thickBot="1" x14ac:dyDescent="0.3">
      <c r="A4" s="179" t="s">
        <v>13</v>
      </c>
      <c r="B4" s="1" t="str">
        <f>CONCATENATE('Allg Angaben'!B9)</f>
        <v/>
      </c>
      <c r="C4" s="166"/>
      <c r="D4" s="163" t="s">
        <v>1</v>
      </c>
      <c r="E4" s="164"/>
      <c r="F4" s="165"/>
      <c r="G4" s="166"/>
      <c r="H4" s="166"/>
      <c r="I4" s="166"/>
      <c r="J4" s="166"/>
      <c r="K4" s="168"/>
    </row>
    <row r="5" spans="1:11" ht="16.5" thickBot="1" x14ac:dyDescent="0.3">
      <c r="A5" s="180"/>
      <c r="B5" s="144"/>
      <c r="C5" s="181"/>
      <c r="D5" s="171"/>
      <c r="E5" s="149"/>
      <c r="F5" s="165"/>
      <c r="G5" s="495" t="s">
        <v>551</v>
      </c>
      <c r="H5" s="501"/>
      <c r="I5" s="502"/>
      <c r="J5" s="503"/>
      <c r="K5" s="168"/>
    </row>
    <row r="6" spans="1:11" ht="16.5" thickBot="1" x14ac:dyDescent="0.3">
      <c r="A6" s="182" t="s">
        <v>22</v>
      </c>
      <c r="B6" s="173" t="s">
        <v>23</v>
      </c>
      <c r="C6" s="183" t="s">
        <v>24</v>
      </c>
      <c r="D6" s="175" t="s">
        <v>25</v>
      </c>
      <c r="E6" s="175" t="s">
        <v>26</v>
      </c>
      <c r="F6" s="176" t="s">
        <v>5</v>
      </c>
      <c r="G6" s="294" t="s">
        <v>552</v>
      </c>
      <c r="H6" s="294" t="s">
        <v>60</v>
      </c>
      <c r="I6" s="294" t="s">
        <v>42</v>
      </c>
      <c r="J6" s="294" t="s">
        <v>406</v>
      </c>
      <c r="K6" s="177" t="s">
        <v>27</v>
      </c>
    </row>
    <row r="7" spans="1:11" x14ac:dyDescent="0.25">
      <c r="A7" s="194" t="s">
        <v>43</v>
      </c>
      <c r="B7" s="195" t="s">
        <v>39</v>
      </c>
      <c r="C7" s="124"/>
      <c r="D7" s="124"/>
      <c r="E7" s="125"/>
      <c r="F7" s="88" t="str">
        <f>IF(AND(C7="A",E7="NEIN"),"!",IF(AND(E7&lt;&gt;"",C7&lt;&gt;"A"),D7*E7,""))</f>
        <v/>
      </c>
      <c r="G7" s="261"/>
      <c r="H7" s="262"/>
      <c r="I7" s="262"/>
      <c r="J7" s="263"/>
      <c r="K7" s="126"/>
    </row>
    <row r="8" spans="1:11" ht="90" x14ac:dyDescent="0.25">
      <c r="A8" s="439" t="s">
        <v>371</v>
      </c>
      <c r="B8" s="17" t="s">
        <v>839</v>
      </c>
      <c r="C8" s="40" t="s">
        <v>243</v>
      </c>
      <c r="D8" s="40">
        <v>10</v>
      </c>
      <c r="E8" s="94"/>
      <c r="F8" s="95" t="str">
        <f t="shared" ref="F8:F50" si="0">IF(AND(C8="A",E8="NEIN"),"!",IF(AND(E8&lt;&gt;"",C8&lt;&gt;"A"),D8*E8,""))</f>
        <v/>
      </c>
      <c r="G8" s="96"/>
      <c r="H8" s="256"/>
      <c r="I8" s="256"/>
      <c r="J8" s="98"/>
      <c r="K8" s="111"/>
    </row>
    <row r="9" spans="1:11" x14ac:dyDescent="0.25">
      <c r="A9" s="190" t="s">
        <v>64</v>
      </c>
      <c r="B9" s="203" t="s">
        <v>372</v>
      </c>
      <c r="C9" s="39"/>
      <c r="D9" s="39"/>
      <c r="E9" s="74"/>
      <c r="F9" s="75" t="str">
        <f t="shared" si="0"/>
        <v/>
      </c>
      <c r="G9" s="76"/>
      <c r="H9" s="77"/>
      <c r="I9" s="77"/>
      <c r="J9" s="78"/>
      <c r="K9" s="110"/>
    </row>
    <row r="10" spans="1:11" ht="30" x14ac:dyDescent="0.25">
      <c r="A10" s="439" t="s">
        <v>373</v>
      </c>
      <c r="B10" s="205" t="s">
        <v>824</v>
      </c>
      <c r="C10" s="40" t="s">
        <v>119</v>
      </c>
      <c r="D10" s="40"/>
      <c r="E10" s="94"/>
      <c r="F10" s="95" t="str">
        <f t="shared" si="0"/>
        <v/>
      </c>
      <c r="G10" s="96"/>
      <c r="H10" s="97"/>
      <c r="I10" s="97"/>
      <c r="J10" s="98"/>
      <c r="K10" s="111"/>
    </row>
    <row r="11" spans="1:11" ht="75" x14ac:dyDescent="0.25">
      <c r="A11" s="281" t="s">
        <v>374</v>
      </c>
      <c r="B11" s="205" t="s">
        <v>729</v>
      </c>
      <c r="C11" s="40" t="s">
        <v>243</v>
      </c>
      <c r="D11" s="40">
        <v>5</v>
      </c>
      <c r="E11" s="94"/>
      <c r="F11" s="95" t="str">
        <f t="shared" si="0"/>
        <v/>
      </c>
      <c r="G11" s="96"/>
      <c r="H11" s="256"/>
      <c r="I11" s="256"/>
      <c r="J11" s="98"/>
      <c r="K11" s="111"/>
    </row>
    <row r="12" spans="1:11" x14ac:dyDescent="0.25">
      <c r="A12" s="281" t="s">
        <v>450</v>
      </c>
      <c r="B12" s="205" t="s">
        <v>578</v>
      </c>
      <c r="C12" s="40" t="s">
        <v>119</v>
      </c>
      <c r="D12" s="40"/>
      <c r="E12" s="94"/>
      <c r="F12" s="95" t="str">
        <f t="shared" si="0"/>
        <v/>
      </c>
      <c r="G12" s="96"/>
      <c r="H12" s="97"/>
      <c r="I12" s="97"/>
      <c r="J12" s="98"/>
      <c r="K12" s="111"/>
    </row>
    <row r="13" spans="1:11" ht="75" x14ac:dyDescent="0.25">
      <c r="A13" s="439" t="s">
        <v>451</v>
      </c>
      <c r="B13" s="205" t="s">
        <v>730</v>
      </c>
      <c r="C13" s="40" t="s">
        <v>243</v>
      </c>
      <c r="D13" s="40">
        <v>10</v>
      </c>
      <c r="E13" s="94"/>
      <c r="F13" s="95" t="str">
        <f t="shared" si="0"/>
        <v/>
      </c>
      <c r="G13" s="96"/>
      <c r="H13" s="256"/>
      <c r="I13" s="256"/>
      <c r="J13" s="98"/>
      <c r="K13" s="111"/>
    </row>
    <row r="14" spans="1:11" ht="45" x14ac:dyDescent="0.25">
      <c r="A14" s="439" t="s">
        <v>452</v>
      </c>
      <c r="B14" s="205" t="s">
        <v>906</v>
      </c>
      <c r="C14" s="40" t="s">
        <v>119</v>
      </c>
      <c r="D14" s="40"/>
      <c r="E14" s="94"/>
      <c r="F14" s="95" t="str">
        <f t="shared" si="0"/>
        <v/>
      </c>
      <c r="G14" s="96"/>
      <c r="H14" s="97"/>
      <c r="I14" s="97"/>
      <c r="J14" s="98"/>
      <c r="K14" s="111"/>
    </row>
    <row r="15" spans="1:11" ht="60" x14ac:dyDescent="0.25">
      <c r="A15" s="281" t="s">
        <v>453</v>
      </c>
      <c r="B15" s="205" t="s">
        <v>907</v>
      </c>
      <c r="C15" s="40" t="s">
        <v>119</v>
      </c>
      <c r="D15" s="40"/>
      <c r="E15" s="94"/>
      <c r="F15" s="95" t="str">
        <f t="shared" si="0"/>
        <v/>
      </c>
      <c r="G15" s="96"/>
      <c r="H15" s="97"/>
      <c r="I15" s="97"/>
      <c r="J15" s="98"/>
      <c r="K15" s="111"/>
    </row>
    <row r="16" spans="1:11" ht="90" x14ac:dyDescent="0.25">
      <c r="A16" s="439" t="s">
        <v>454</v>
      </c>
      <c r="B16" s="205" t="s">
        <v>731</v>
      </c>
      <c r="C16" s="40" t="s">
        <v>243</v>
      </c>
      <c r="D16" s="40">
        <v>5</v>
      </c>
      <c r="E16" s="94"/>
      <c r="F16" s="95" t="str">
        <f t="shared" si="0"/>
        <v/>
      </c>
      <c r="G16" s="96"/>
      <c r="H16" s="256"/>
      <c r="I16" s="256"/>
      <c r="J16" s="98"/>
      <c r="K16" s="111"/>
    </row>
    <row r="17" spans="1:11" ht="75" x14ac:dyDescent="0.25">
      <c r="A17" s="439" t="s">
        <v>455</v>
      </c>
      <c r="B17" s="205" t="s">
        <v>732</v>
      </c>
      <c r="C17" s="40" t="s">
        <v>243</v>
      </c>
      <c r="D17" s="40">
        <v>5</v>
      </c>
      <c r="E17" s="94"/>
      <c r="F17" s="95" t="str">
        <f t="shared" si="0"/>
        <v/>
      </c>
      <c r="G17" s="96"/>
      <c r="H17" s="256"/>
      <c r="I17" s="256"/>
      <c r="J17" s="98"/>
      <c r="K17" s="111"/>
    </row>
    <row r="18" spans="1:11" ht="30" x14ac:dyDescent="0.25">
      <c r="A18" s="439" t="s">
        <v>456</v>
      </c>
      <c r="B18" s="205" t="s">
        <v>912</v>
      </c>
      <c r="C18" s="40" t="s">
        <v>119</v>
      </c>
      <c r="D18" s="40"/>
      <c r="E18" s="94"/>
      <c r="F18" s="130" t="str">
        <f t="shared" si="0"/>
        <v/>
      </c>
      <c r="G18" s="96"/>
      <c r="H18" s="97"/>
      <c r="I18" s="97"/>
      <c r="J18" s="98"/>
      <c r="K18" s="111"/>
    </row>
    <row r="19" spans="1:11" ht="75" x14ac:dyDescent="0.25">
      <c r="A19" s="439" t="s">
        <v>457</v>
      </c>
      <c r="B19" s="205" t="s">
        <v>733</v>
      </c>
      <c r="C19" s="40" t="s">
        <v>243</v>
      </c>
      <c r="D19" s="40">
        <v>10</v>
      </c>
      <c r="E19" s="94"/>
      <c r="F19" s="130" t="str">
        <f t="shared" si="0"/>
        <v/>
      </c>
      <c r="G19" s="96"/>
      <c r="H19" s="256"/>
      <c r="I19" s="256"/>
      <c r="J19" s="98"/>
      <c r="K19" s="111"/>
    </row>
    <row r="20" spans="1:11" ht="30" x14ac:dyDescent="0.25">
      <c r="A20" s="439" t="s">
        <v>458</v>
      </c>
      <c r="B20" s="205" t="s">
        <v>555</v>
      </c>
      <c r="C20" s="40" t="s">
        <v>119</v>
      </c>
      <c r="D20" s="40"/>
      <c r="E20" s="94"/>
      <c r="F20" s="130" t="str">
        <f t="shared" si="0"/>
        <v/>
      </c>
      <c r="G20" s="96"/>
      <c r="H20" s="97"/>
      <c r="I20" s="97"/>
      <c r="J20" s="98"/>
      <c r="K20" s="111"/>
    </row>
    <row r="21" spans="1:11" ht="60" x14ac:dyDescent="0.25">
      <c r="A21" s="439" t="s">
        <v>459</v>
      </c>
      <c r="B21" s="205" t="s">
        <v>734</v>
      </c>
      <c r="C21" s="40" t="s">
        <v>243</v>
      </c>
      <c r="D21" s="40">
        <v>1</v>
      </c>
      <c r="E21" s="94"/>
      <c r="F21" s="130" t="str">
        <f t="shared" si="0"/>
        <v/>
      </c>
      <c r="G21" s="96"/>
      <c r="H21" s="256"/>
      <c r="I21" s="256"/>
      <c r="J21" s="98"/>
      <c r="K21" s="111"/>
    </row>
    <row r="22" spans="1:11" ht="60" x14ac:dyDescent="0.25">
      <c r="A22" s="439" t="s">
        <v>460</v>
      </c>
      <c r="B22" s="205" t="s">
        <v>594</v>
      </c>
      <c r="C22" s="40" t="s">
        <v>119</v>
      </c>
      <c r="D22" s="40"/>
      <c r="E22" s="94"/>
      <c r="F22" s="130" t="str">
        <f t="shared" si="0"/>
        <v/>
      </c>
      <c r="G22" s="96"/>
      <c r="H22" s="97"/>
      <c r="I22" s="97"/>
      <c r="J22" s="98"/>
      <c r="K22" s="111"/>
    </row>
    <row r="23" spans="1:11" ht="90" x14ac:dyDescent="0.25">
      <c r="A23" s="439" t="s">
        <v>461</v>
      </c>
      <c r="B23" s="205" t="s">
        <v>820</v>
      </c>
      <c r="C23" s="40" t="s">
        <v>243</v>
      </c>
      <c r="D23" s="40">
        <v>5</v>
      </c>
      <c r="E23" s="94"/>
      <c r="F23" s="130" t="str">
        <f t="shared" si="0"/>
        <v/>
      </c>
      <c r="G23" s="96"/>
      <c r="H23" s="256"/>
      <c r="I23" s="256"/>
      <c r="J23" s="98"/>
      <c r="K23" s="111"/>
    </row>
    <row r="24" spans="1:11" ht="135" x14ac:dyDescent="0.25">
      <c r="A24" s="439" t="s">
        <v>462</v>
      </c>
      <c r="B24" s="205" t="s">
        <v>735</v>
      </c>
      <c r="C24" s="40" t="s">
        <v>243</v>
      </c>
      <c r="D24" s="40">
        <v>10</v>
      </c>
      <c r="E24" s="94"/>
      <c r="F24" s="130" t="str">
        <f t="shared" si="0"/>
        <v/>
      </c>
      <c r="G24" s="96"/>
      <c r="H24" s="256"/>
      <c r="I24" s="132"/>
      <c r="J24" s="98"/>
      <c r="K24" s="111"/>
    </row>
    <row r="25" spans="1:11" x14ac:dyDescent="0.25">
      <c r="A25" s="190" t="s">
        <v>521</v>
      </c>
      <c r="B25" s="203" t="s">
        <v>376</v>
      </c>
      <c r="C25" s="39"/>
      <c r="D25" s="39"/>
      <c r="E25" s="74"/>
      <c r="F25" s="75" t="str">
        <f t="shared" si="0"/>
        <v/>
      </c>
      <c r="G25" s="76"/>
      <c r="H25" s="77"/>
      <c r="I25" s="77"/>
      <c r="J25" s="78"/>
      <c r="K25" s="110"/>
    </row>
    <row r="26" spans="1:11" ht="45" x14ac:dyDescent="0.25">
      <c r="A26" s="439" t="s">
        <v>522</v>
      </c>
      <c r="B26" s="204" t="s">
        <v>909</v>
      </c>
      <c r="C26" s="40" t="s">
        <v>119</v>
      </c>
      <c r="D26" s="40"/>
      <c r="E26" s="94"/>
      <c r="F26" s="130" t="str">
        <f t="shared" si="0"/>
        <v/>
      </c>
      <c r="G26" s="96"/>
      <c r="H26" s="97"/>
      <c r="I26" s="97"/>
      <c r="J26" s="98"/>
      <c r="K26" s="111"/>
    </row>
    <row r="27" spans="1:11" ht="165" x14ac:dyDescent="0.25">
      <c r="A27" s="439" t="s">
        <v>523</v>
      </c>
      <c r="B27" s="204" t="s">
        <v>736</v>
      </c>
      <c r="C27" s="40" t="s">
        <v>243</v>
      </c>
      <c r="D27" s="40">
        <v>10</v>
      </c>
      <c r="E27" s="94"/>
      <c r="F27" s="130" t="str">
        <f t="shared" si="0"/>
        <v/>
      </c>
      <c r="G27" s="96"/>
      <c r="H27" s="132"/>
      <c r="I27" s="256"/>
      <c r="J27" s="98"/>
      <c r="K27" s="111"/>
    </row>
    <row r="28" spans="1:11" x14ac:dyDescent="0.25">
      <c r="A28" s="190" t="s">
        <v>524</v>
      </c>
      <c r="B28" s="203" t="s">
        <v>379</v>
      </c>
      <c r="C28" s="39"/>
      <c r="D28" s="39"/>
      <c r="E28" s="74"/>
      <c r="F28" s="75" t="str">
        <f t="shared" si="0"/>
        <v/>
      </c>
      <c r="G28" s="76"/>
      <c r="H28" s="77"/>
      <c r="I28" s="77"/>
      <c r="J28" s="78"/>
      <c r="K28" s="110"/>
    </row>
    <row r="29" spans="1:11" ht="45" x14ac:dyDescent="0.25">
      <c r="A29" s="439" t="s">
        <v>525</v>
      </c>
      <c r="B29" s="204" t="s">
        <v>561</v>
      </c>
      <c r="C29" s="40" t="s">
        <v>119</v>
      </c>
      <c r="D29" s="40"/>
      <c r="E29" s="94"/>
      <c r="F29" s="130" t="str">
        <f t="shared" si="0"/>
        <v/>
      </c>
      <c r="G29" s="96"/>
      <c r="H29" s="97"/>
      <c r="I29" s="97"/>
      <c r="J29" s="98"/>
      <c r="K29" s="111"/>
    </row>
    <row r="30" spans="1:11" ht="135" x14ac:dyDescent="0.25">
      <c r="A30" s="281" t="s">
        <v>526</v>
      </c>
      <c r="B30" s="205" t="s">
        <v>737</v>
      </c>
      <c r="C30" s="40" t="s">
        <v>243</v>
      </c>
      <c r="D30" s="40">
        <v>5</v>
      </c>
      <c r="E30" s="94"/>
      <c r="F30" s="130" t="str">
        <f t="shared" si="0"/>
        <v/>
      </c>
      <c r="G30" s="96"/>
      <c r="H30" s="256"/>
      <c r="I30" s="132"/>
      <c r="J30" s="98"/>
      <c r="K30" s="111"/>
    </row>
    <row r="31" spans="1:11" x14ac:dyDescent="0.25">
      <c r="A31" s="190" t="s">
        <v>527</v>
      </c>
      <c r="B31" s="203" t="s">
        <v>382</v>
      </c>
      <c r="C31" s="39"/>
      <c r="D31" s="39"/>
      <c r="E31" s="74"/>
      <c r="F31" s="75" t="str">
        <f t="shared" si="0"/>
        <v/>
      </c>
      <c r="G31" s="76"/>
      <c r="H31" s="77"/>
      <c r="I31" s="77"/>
      <c r="J31" s="78"/>
      <c r="K31" s="110"/>
    </row>
    <row r="32" spans="1:11" ht="75" x14ac:dyDescent="0.25">
      <c r="A32" s="281" t="s">
        <v>528</v>
      </c>
      <c r="B32" s="204" t="s">
        <v>738</v>
      </c>
      <c r="C32" s="40" t="s">
        <v>243</v>
      </c>
      <c r="D32" s="40">
        <v>5</v>
      </c>
      <c r="E32" s="94"/>
      <c r="F32" s="130" t="str">
        <f t="shared" si="0"/>
        <v/>
      </c>
      <c r="G32" s="96"/>
      <c r="H32" s="256"/>
      <c r="I32" s="256"/>
      <c r="J32" s="98"/>
      <c r="K32" s="111"/>
    </row>
    <row r="33" spans="1:11" x14ac:dyDescent="0.25">
      <c r="A33" s="190" t="s">
        <v>529</v>
      </c>
      <c r="B33" s="203" t="s">
        <v>465</v>
      </c>
      <c r="C33" s="39"/>
      <c r="D33" s="39"/>
      <c r="E33" s="74"/>
      <c r="F33" s="75" t="str">
        <f t="shared" si="0"/>
        <v/>
      </c>
      <c r="G33" s="76"/>
      <c r="H33" s="77"/>
      <c r="I33" s="77"/>
      <c r="J33" s="78"/>
      <c r="K33" s="110"/>
    </row>
    <row r="34" spans="1:11" ht="30" x14ac:dyDescent="0.25">
      <c r="A34" s="439" t="s">
        <v>530</v>
      </c>
      <c r="B34" s="204" t="s">
        <v>562</v>
      </c>
      <c r="C34" s="40" t="s">
        <v>119</v>
      </c>
      <c r="D34" s="40"/>
      <c r="E34" s="94"/>
      <c r="F34" s="130" t="str">
        <f t="shared" si="0"/>
        <v/>
      </c>
      <c r="G34" s="96"/>
      <c r="H34" s="97"/>
      <c r="I34" s="97"/>
      <c r="J34" s="98"/>
      <c r="K34" s="111"/>
    </row>
    <row r="35" spans="1:11" ht="60" x14ac:dyDescent="0.25">
      <c r="A35" s="281" t="s">
        <v>531</v>
      </c>
      <c r="B35" s="204" t="s">
        <v>739</v>
      </c>
      <c r="C35" s="40" t="s">
        <v>243</v>
      </c>
      <c r="D35" s="40">
        <v>1</v>
      </c>
      <c r="E35" s="94"/>
      <c r="F35" s="130" t="str">
        <f t="shared" si="0"/>
        <v/>
      </c>
      <c r="G35" s="96"/>
      <c r="H35" s="256"/>
      <c r="I35" s="256"/>
      <c r="J35" s="98"/>
      <c r="K35" s="111"/>
    </row>
    <row r="36" spans="1:11" ht="120" x14ac:dyDescent="0.25">
      <c r="A36" s="439" t="s">
        <v>579</v>
      </c>
      <c r="B36" s="205" t="s">
        <v>867</v>
      </c>
      <c r="C36" s="40" t="s">
        <v>243</v>
      </c>
      <c r="D36" s="40">
        <v>5</v>
      </c>
      <c r="E36" s="94"/>
      <c r="F36" s="130" t="str">
        <f t="shared" si="0"/>
        <v/>
      </c>
      <c r="G36" s="96"/>
      <c r="H36" s="256"/>
      <c r="I36" s="256"/>
      <c r="J36" s="98"/>
      <c r="K36" s="111"/>
    </row>
    <row r="37" spans="1:11" x14ac:dyDescent="0.25">
      <c r="A37" s="190" t="s">
        <v>532</v>
      </c>
      <c r="B37" s="203" t="s">
        <v>466</v>
      </c>
      <c r="C37" s="39"/>
      <c r="D37" s="39"/>
      <c r="E37" s="74"/>
      <c r="F37" s="75" t="str">
        <f t="shared" si="0"/>
        <v/>
      </c>
      <c r="G37" s="76"/>
      <c r="H37" s="77"/>
      <c r="I37" s="77"/>
      <c r="J37" s="78"/>
      <c r="K37" s="110"/>
    </row>
    <row r="38" spans="1:11" ht="75" x14ac:dyDescent="0.25">
      <c r="A38" s="439" t="s">
        <v>533</v>
      </c>
      <c r="B38" s="204" t="s">
        <v>740</v>
      </c>
      <c r="C38" s="40" t="s">
        <v>243</v>
      </c>
      <c r="D38" s="40">
        <v>10</v>
      </c>
      <c r="E38" s="94"/>
      <c r="F38" s="130" t="str">
        <f t="shared" si="0"/>
        <v/>
      </c>
      <c r="G38" s="96"/>
      <c r="H38" s="256"/>
      <c r="I38" s="256"/>
      <c r="J38" s="98"/>
      <c r="K38" s="111"/>
    </row>
    <row r="39" spans="1:11" x14ac:dyDescent="0.25">
      <c r="A39" s="190" t="s">
        <v>534</v>
      </c>
      <c r="B39" s="203" t="s">
        <v>386</v>
      </c>
      <c r="C39" s="39"/>
      <c r="D39" s="39"/>
      <c r="E39" s="74"/>
      <c r="F39" s="75" t="str">
        <f t="shared" si="0"/>
        <v/>
      </c>
      <c r="G39" s="76"/>
      <c r="H39" s="77"/>
      <c r="I39" s="77"/>
      <c r="J39" s="78"/>
      <c r="K39" s="110"/>
    </row>
    <row r="40" spans="1:11" ht="45" x14ac:dyDescent="0.25">
      <c r="A40" s="439" t="s">
        <v>535</v>
      </c>
      <c r="B40" s="204" t="s">
        <v>556</v>
      </c>
      <c r="C40" s="40" t="s">
        <v>119</v>
      </c>
      <c r="D40" s="40"/>
      <c r="E40" s="94"/>
      <c r="F40" s="130" t="str">
        <f t="shared" si="0"/>
        <v/>
      </c>
      <c r="G40" s="96"/>
      <c r="H40" s="97"/>
      <c r="I40" s="97"/>
      <c r="J40" s="98"/>
      <c r="K40" s="111"/>
    </row>
    <row r="41" spans="1:11" x14ac:dyDescent="0.25">
      <c r="A41" s="190" t="s">
        <v>536</v>
      </c>
      <c r="B41" s="203" t="s">
        <v>387</v>
      </c>
      <c r="C41" s="39"/>
      <c r="D41" s="39"/>
      <c r="E41" s="74"/>
      <c r="F41" s="75" t="str">
        <f t="shared" si="0"/>
        <v/>
      </c>
      <c r="G41" s="76"/>
      <c r="H41" s="77"/>
      <c r="I41" s="77"/>
      <c r="J41" s="78"/>
      <c r="K41" s="110"/>
    </row>
    <row r="42" spans="1:11" x14ac:dyDescent="0.25">
      <c r="A42" s="439" t="s">
        <v>537</v>
      </c>
      <c r="B42" s="204" t="s">
        <v>580</v>
      </c>
      <c r="C42" s="40" t="s">
        <v>119</v>
      </c>
      <c r="D42" s="40"/>
      <c r="E42" s="94"/>
      <c r="F42" s="130" t="str">
        <f t="shared" si="0"/>
        <v/>
      </c>
      <c r="G42" s="96"/>
      <c r="H42" s="97"/>
      <c r="I42" s="97"/>
      <c r="J42" s="98"/>
      <c r="K42" s="111"/>
    </row>
    <row r="43" spans="1:11" ht="165" x14ac:dyDescent="0.25">
      <c r="A43" s="281" t="s">
        <v>538</v>
      </c>
      <c r="B43" s="205" t="s">
        <v>741</v>
      </c>
      <c r="C43" s="40" t="s">
        <v>243</v>
      </c>
      <c r="D43" s="40">
        <v>10</v>
      </c>
      <c r="E43" s="94"/>
      <c r="F43" s="130" t="str">
        <f t="shared" si="0"/>
        <v/>
      </c>
      <c r="G43" s="96"/>
      <c r="H43" s="132"/>
      <c r="I43" s="132"/>
      <c r="J43" s="98"/>
      <c r="K43" s="111"/>
    </row>
    <row r="44" spans="1:11" x14ac:dyDescent="0.25">
      <c r="A44" s="190" t="s">
        <v>375</v>
      </c>
      <c r="B44" s="203" t="s">
        <v>388</v>
      </c>
      <c r="C44" s="39"/>
      <c r="D44" s="39"/>
      <c r="E44" s="74"/>
      <c r="F44" s="75" t="str">
        <f t="shared" si="0"/>
        <v/>
      </c>
      <c r="G44" s="76"/>
      <c r="H44" s="77"/>
      <c r="I44" s="77"/>
      <c r="J44" s="78"/>
      <c r="K44" s="110"/>
    </row>
    <row r="45" spans="1:11" ht="150" x14ac:dyDescent="0.25">
      <c r="A45" s="439" t="s">
        <v>377</v>
      </c>
      <c r="B45" s="205" t="s">
        <v>742</v>
      </c>
      <c r="C45" s="40" t="s">
        <v>243</v>
      </c>
      <c r="D45" s="40">
        <v>10</v>
      </c>
      <c r="E45" s="94"/>
      <c r="F45" s="130" t="str">
        <f t="shared" si="0"/>
        <v/>
      </c>
      <c r="G45" s="96"/>
      <c r="H45" s="132"/>
      <c r="I45" s="132"/>
      <c r="J45" s="98"/>
      <c r="K45" s="111"/>
    </row>
    <row r="46" spans="1:11" x14ac:dyDescent="0.25">
      <c r="A46" s="190" t="s">
        <v>378</v>
      </c>
      <c r="B46" s="203" t="s">
        <v>389</v>
      </c>
      <c r="C46" s="39"/>
      <c r="D46" s="39"/>
      <c r="E46" s="74"/>
      <c r="F46" s="75" t="str">
        <f t="shared" si="0"/>
        <v/>
      </c>
      <c r="G46" s="76"/>
      <c r="H46" s="77"/>
      <c r="I46" s="77"/>
      <c r="J46" s="78"/>
      <c r="K46" s="110"/>
    </row>
    <row r="47" spans="1:11" ht="75" x14ac:dyDescent="0.25">
      <c r="A47" s="439" t="s">
        <v>380</v>
      </c>
      <c r="B47" s="204" t="s">
        <v>743</v>
      </c>
      <c r="C47" s="40" t="s">
        <v>243</v>
      </c>
      <c r="D47" s="40">
        <v>1</v>
      </c>
      <c r="E47" s="94"/>
      <c r="F47" s="130" t="str">
        <f t="shared" si="0"/>
        <v/>
      </c>
      <c r="G47" s="96"/>
      <c r="H47" s="256"/>
      <c r="I47" s="256"/>
      <c r="J47" s="98"/>
      <c r="K47" s="111"/>
    </row>
    <row r="48" spans="1:11" x14ac:dyDescent="0.25">
      <c r="A48" s="190" t="s">
        <v>381</v>
      </c>
      <c r="B48" s="203" t="s">
        <v>390</v>
      </c>
      <c r="C48" s="39"/>
      <c r="D48" s="39"/>
      <c r="E48" s="74"/>
      <c r="F48" s="75" t="str">
        <f t="shared" si="0"/>
        <v/>
      </c>
      <c r="G48" s="76"/>
      <c r="H48" s="77"/>
      <c r="I48" s="77"/>
      <c r="J48" s="78"/>
      <c r="K48" s="110"/>
    </row>
    <row r="49" spans="1:11" ht="75" x14ac:dyDescent="0.25">
      <c r="A49" s="439" t="s">
        <v>383</v>
      </c>
      <c r="B49" s="204" t="s">
        <v>815</v>
      </c>
      <c r="C49" s="40" t="s">
        <v>243</v>
      </c>
      <c r="D49" s="40">
        <v>5</v>
      </c>
      <c r="E49" s="94"/>
      <c r="F49" s="130" t="str">
        <f t="shared" si="0"/>
        <v/>
      </c>
      <c r="G49" s="96"/>
      <c r="H49" s="256"/>
      <c r="I49" s="256"/>
      <c r="J49" s="98"/>
      <c r="K49" s="111"/>
    </row>
    <row r="50" spans="1:11" x14ac:dyDescent="0.25">
      <c r="A50" s="190" t="s">
        <v>384</v>
      </c>
      <c r="B50" s="203" t="s">
        <v>391</v>
      </c>
      <c r="C50" s="39"/>
      <c r="D50" s="39"/>
      <c r="E50" s="74"/>
      <c r="F50" s="75" t="str">
        <f t="shared" si="0"/>
        <v/>
      </c>
      <c r="G50" s="76"/>
      <c r="H50" s="77"/>
      <c r="I50" s="77"/>
      <c r="J50" s="78"/>
      <c r="K50" s="110"/>
    </row>
    <row r="51" spans="1:11" ht="75.75" thickBot="1" x14ac:dyDescent="0.3">
      <c r="A51" s="442" t="s">
        <v>385</v>
      </c>
      <c r="B51" s="206" t="s">
        <v>744</v>
      </c>
      <c r="C51" s="104" t="s">
        <v>243</v>
      </c>
      <c r="D51" s="104">
        <v>5</v>
      </c>
      <c r="E51" s="112"/>
      <c r="F51" s="100" t="str">
        <f t="shared" ref="F51:F52" si="1">IF(AND(C51="A",E51="NEIN"),"!",IF(AND(E51&lt;&gt;"",C51&lt;&gt;"A"),D51*E51,""))</f>
        <v/>
      </c>
      <c r="G51" s="101"/>
      <c r="H51" s="268"/>
      <c r="I51" s="268"/>
      <c r="J51" s="102"/>
      <c r="K51" s="113"/>
    </row>
    <row r="52" spans="1:11" x14ac:dyDescent="0.25">
      <c r="A52" s="18"/>
      <c r="B52" s="13"/>
      <c r="C52" s="19"/>
      <c r="D52" s="20"/>
      <c r="E52" s="21"/>
      <c r="F52" s="13" t="str">
        <f t="shared" si="1"/>
        <v/>
      </c>
      <c r="G52" s="22"/>
      <c r="H52" s="22"/>
      <c r="I52" s="22"/>
      <c r="J52" s="22"/>
      <c r="K52" s="21"/>
    </row>
    <row r="53" spans="1:11" x14ac:dyDescent="0.25">
      <c r="A53" s="18"/>
      <c r="B53" s="13"/>
      <c r="C53" s="19"/>
      <c r="D53" s="20"/>
      <c r="E53" s="21"/>
      <c r="F53" s="13"/>
      <c r="G53" s="22"/>
      <c r="H53" s="22"/>
      <c r="I53" s="22"/>
      <c r="J53" s="22"/>
      <c r="K53" s="21"/>
    </row>
    <row r="54" spans="1:11" x14ac:dyDescent="0.25">
      <c r="A54" s="18"/>
      <c r="B54" s="13"/>
      <c r="C54" s="19"/>
      <c r="D54" s="20"/>
      <c r="E54" s="21"/>
      <c r="F54" s="13" t="str">
        <f t="shared" ref="F54:F55" si="2">IF(AND(C54="A",E54="NEIN"),"!",IF(AND(E54&lt;&gt;"",C54&lt;&gt;"A"),D54*E54,""))</f>
        <v/>
      </c>
      <c r="G54" s="22"/>
      <c r="H54" s="22"/>
      <c r="I54" s="22"/>
      <c r="J54" s="22"/>
      <c r="K54" s="21"/>
    </row>
    <row r="55" spans="1:11" x14ac:dyDescent="0.25">
      <c r="A55" s="18"/>
      <c r="B55" s="13"/>
      <c r="C55" s="19"/>
      <c r="D55" s="20"/>
      <c r="E55" s="21"/>
      <c r="F55" s="13" t="str">
        <f t="shared" si="2"/>
        <v/>
      </c>
      <c r="G55" s="22"/>
      <c r="H55" s="22"/>
      <c r="I55" s="22"/>
      <c r="J55" s="22"/>
      <c r="K55" s="21"/>
    </row>
    <row r="56" spans="1:11" x14ac:dyDescent="0.25">
      <c r="A56" s="18"/>
      <c r="B56" s="13"/>
      <c r="C56" s="19"/>
      <c r="D56" s="20"/>
      <c r="E56" s="21"/>
      <c r="F56" s="13"/>
      <c r="G56" s="22"/>
      <c r="H56" s="22"/>
      <c r="I56" s="22"/>
      <c r="J56" s="22"/>
      <c r="K56" s="21"/>
    </row>
    <row r="57" spans="1:11" x14ac:dyDescent="0.25">
      <c r="A57" s="18"/>
      <c r="B57" s="13"/>
      <c r="C57" s="19"/>
      <c r="D57" s="20"/>
      <c r="E57" s="21"/>
      <c r="F57" s="13" t="str">
        <f t="shared" ref="F57" si="3">IF(AND(C57="A",E57="NEIN"),"!",IF(AND(E57&lt;&gt;"",C57&lt;&gt;"A"),D57*E57,""))</f>
        <v/>
      </c>
      <c r="G57" s="22"/>
      <c r="H57" s="22"/>
      <c r="I57" s="22"/>
      <c r="J57" s="22"/>
      <c r="K57" s="21"/>
    </row>
  </sheetData>
  <sheetProtection password="C836" sheet="1" objects="1" scenarios="1"/>
  <mergeCells count="1">
    <mergeCell ref="G5:J5"/>
  </mergeCells>
  <conditionalFormatting sqref="F7:F50">
    <cfRule type="cellIs" dxfId="246" priority="60" stopIfTrue="1" operator="equal">
      <formula>"!"</formula>
    </cfRule>
  </conditionalFormatting>
  <conditionalFormatting sqref="D43:D44 D7:D25">
    <cfRule type="expression" dxfId="245" priority="61" stopIfTrue="1">
      <formula>AND(OR($C7="A",$C7="I"))</formula>
    </cfRule>
  </conditionalFormatting>
  <conditionalFormatting sqref="G7:J57 G1:I1 G4:J5 G3:H3 G2">
    <cfRule type="expression" dxfId="244" priority="62" stopIfTrue="1">
      <formula>AND($C1="A")</formula>
    </cfRule>
  </conditionalFormatting>
  <conditionalFormatting sqref="F1:F6">
    <cfRule type="cellIs" dxfId="243" priority="58" stopIfTrue="1" operator="equal">
      <formula>"!"</formula>
    </cfRule>
  </conditionalFormatting>
  <conditionalFormatting sqref="D1:D6">
    <cfRule type="expression" dxfId="242" priority="59" stopIfTrue="1">
      <formula>AND(OR($C1="A",$C1="I"))</formula>
    </cfRule>
  </conditionalFormatting>
  <conditionalFormatting sqref="D26:D28">
    <cfRule type="expression" dxfId="241" priority="49" stopIfTrue="1">
      <formula>AND(OR($C26="A",$C26="I"))</formula>
    </cfRule>
  </conditionalFormatting>
  <conditionalFormatting sqref="D29:D31">
    <cfRule type="expression" dxfId="240" priority="46" stopIfTrue="1">
      <formula>AND(OR($C29="A",$C29="I"))</formula>
    </cfRule>
  </conditionalFormatting>
  <conditionalFormatting sqref="D32:D35">
    <cfRule type="expression" dxfId="239" priority="43" stopIfTrue="1">
      <formula>AND(OR($C32="A",$C32="I"))</formula>
    </cfRule>
  </conditionalFormatting>
  <conditionalFormatting sqref="D36:D38">
    <cfRule type="expression" dxfId="238" priority="40" stopIfTrue="1">
      <formula>AND(OR($C36="A",$C36="I"))</formula>
    </cfRule>
  </conditionalFormatting>
  <conditionalFormatting sqref="D39:D40">
    <cfRule type="expression" dxfId="237" priority="37" stopIfTrue="1">
      <formula>AND(OR($C39="A",$C39="I"))</formula>
    </cfRule>
  </conditionalFormatting>
  <conditionalFormatting sqref="D41:D42">
    <cfRule type="expression" dxfId="236" priority="34" stopIfTrue="1">
      <formula>AND(OR($C41="A",$C41="I"))</formula>
    </cfRule>
  </conditionalFormatting>
  <conditionalFormatting sqref="D45:D46">
    <cfRule type="expression" dxfId="235" priority="25" stopIfTrue="1">
      <formula>AND(OR($C45="A",$C45="I"))</formula>
    </cfRule>
  </conditionalFormatting>
  <conditionalFormatting sqref="D47:D48">
    <cfRule type="expression" dxfId="234" priority="22" stopIfTrue="1">
      <formula>AND(OR($C47="A",$C47="I"))</formula>
    </cfRule>
  </conditionalFormatting>
  <conditionalFormatting sqref="D49">
    <cfRule type="expression" dxfId="233" priority="19" stopIfTrue="1">
      <formula>AND(OR($C49="A",$C49="I"))</formula>
    </cfRule>
  </conditionalFormatting>
  <conditionalFormatting sqref="F51">
    <cfRule type="cellIs" dxfId="232" priority="15" stopIfTrue="1" operator="equal">
      <formula>"!"</formula>
    </cfRule>
  </conditionalFormatting>
  <conditionalFormatting sqref="D50:D51">
    <cfRule type="expression" dxfId="231" priority="16" stopIfTrue="1">
      <formula>AND(OR($C50="A",$C50="I"))</formula>
    </cfRule>
  </conditionalFormatting>
  <conditionalFormatting sqref="F52">
    <cfRule type="cellIs" dxfId="230" priority="12" stopIfTrue="1" operator="equal">
      <formula>"!"</formula>
    </cfRule>
  </conditionalFormatting>
  <conditionalFormatting sqref="D52">
    <cfRule type="expression" dxfId="229" priority="13" stopIfTrue="1">
      <formula>AND(OR($C52="A",$C52="I"))</formula>
    </cfRule>
  </conditionalFormatting>
  <conditionalFormatting sqref="F53:F54">
    <cfRule type="cellIs" dxfId="228" priority="9" stopIfTrue="1" operator="equal">
      <formula>"!"</formula>
    </cfRule>
  </conditionalFormatting>
  <conditionalFormatting sqref="D53:D54">
    <cfRule type="expression" dxfId="227" priority="10" stopIfTrue="1">
      <formula>AND(OR($C53="A",$C53="I"))</formula>
    </cfRule>
  </conditionalFormatting>
  <conditionalFormatting sqref="F55">
    <cfRule type="cellIs" dxfId="226" priority="6" stopIfTrue="1" operator="equal">
      <formula>"!"</formula>
    </cfRule>
  </conditionalFormatting>
  <conditionalFormatting sqref="D55">
    <cfRule type="expression" dxfId="225" priority="7" stopIfTrue="1">
      <formula>AND(OR($C55="A",$C55="I"))</formula>
    </cfRule>
  </conditionalFormatting>
  <conditionalFormatting sqref="F56:F57">
    <cfRule type="cellIs" dxfId="224" priority="3" stopIfTrue="1" operator="equal">
      <formula>"!"</formula>
    </cfRule>
  </conditionalFormatting>
  <conditionalFormatting sqref="D56:D57">
    <cfRule type="expression" dxfId="223" priority="4" stopIfTrue="1">
      <formula>AND(OR($C56="A",$C56="I"))</formula>
    </cfRule>
  </conditionalFormatting>
  <conditionalFormatting sqref="G6:J6">
    <cfRule type="expression" dxfId="222" priority="1" stopIfTrue="1">
      <formula>AND($C6="A")</formula>
    </cfRule>
  </conditionalFormatting>
  <conditionalFormatting sqref="J1:K2">
    <cfRule type="expression" dxfId="221" priority="200" stopIfTrue="1">
      <formula>AND($C2="A")</formula>
    </cfRule>
  </conditionalFormatting>
  <dataValidations count="1">
    <dataValidation type="list" allowBlank="1" showInputMessage="1" showErrorMessage="1" sqref="E1:E57">
      <formula1>"0,3,7,10,JA,NEIN"</formula1>
    </dataValidation>
  </dataValidations>
  <pageMargins left="0.7" right="0.7" top="0.78740157499999996" bottom="0.78740157499999996" header="0.3" footer="0.3"/>
  <pageSetup paperSize="9" orientation="portrait" r:id="rId1"/>
  <ignoredErrors>
    <ignoredError sqref="A7 G6:J6" numberStoredAsText="1"/>
    <ignoredError sqref="A10:A24 A51 A49 A47 A45 A42:A43 A40 A38 A32 A29:A30 A26:A27 A34 A35:A36"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6" width="11.42578125" style="8"/>
    <col min="7" max="10" width="3.42578125" style="8" bestFit="1" customWidth="1"/>
    <col min="11" max="11" width="52.85546875" style="458" customWidth="1"/>
    <col min="12" max="16384" width="11.42578125" style="8"/>
  </cols>
  <sheetData>
    <row r="1" spans="1:11" ht="15.75" x14ac:dyDescent="0.25">
      <c r="A1" s="178" t="s">
        <v>15</v>
      </c>
      <c r="B1" s="154" t="s">
        <v>595</v>
      </c>
      <c r="C1" s="154"/>
      <c r="D1" s="156" t="s">
        <v>16</v>
      </c>
      <c r="E1" s="157"/>
      <c r="F1" s="158"/>
      <c r="G1" s="159"/>
      <c r="H1" s="159"/>
      <c r="I1" s="166"/>
      <c r="J1" s="266" t="s">
        <v>18</v>
      </c>
      <c r="K1" s="323">
        <f>SUM(D:D)</f>
        <v>25</v>
      </c>
    </row>
    <row r="2" spans="1:11" ht="15.75" x14ac:dyDescent="0.25">
      <c r="A2" s="179" t="s">
        <v>0</v>
      </c>
      <c r="B2" s="1" t="str">
        <f>CONCATENATE('Allg Angaben'!B4,'Allg Angaben'!B5)</f>
        <v/>
      </c>
      <c r="C2" s="166"/>
      <c r="D2" s="163" t="s">
        <v>17</v>
      </c>
      <c r="E2" s="164"/>
      <c r="F2" s="165"/>
      <c r="G2" s="166"/>
      <c r="H2" s="166"/>
      <c r="I2" s="300"/>
      <c r="J2" s="266" t="s">
        <v>21</v>
      </c>
      <c r="K2" s="323">
        <f>SUM(F:F)</f>
        <v>0</v>
      </c>
    </row>
    <row r="3" spans="1:11" ht="15.75" x14ac:dyDescent="0.25">
      <c r="A3" s="179" t="s">
        <v>19</v>
      </c>
      <c r="B3" s="1" t="str">
        <f>CONCATENATE('Allg Angaben'!B8)</f>
        <v/>
      </c>
      <c r="C3" s="166"/>
      <c r="D3" s="163" t="s">
        <v>20</v>
      </c>
      <c r="E3" s="164"/>
      <c r="F3" s="165"/>
      <c r="G3" s="166"/>
      <c r="H3" s="166"/>
      <c r="I3" s="300"/>
      <c r="J3" s="300"/>
      <c r="K3" s="168"/>
    </row>
    <row r="4" spans="1:11" ht="16.5" thickBot="1" x14ac:dyDescent="0.3">
      <c r="A4" s="179" t="s">
        <v>13</v>
      </c>
      <c r="B4" s="1" t="str">
        <f>CONCATENATE('Allg Angaben'!B9)</f>
        <v/>
      </c>
      <c r="C4" s="166"/>
      <c r="D4" s="163" t="s">
        <v>1</v>
      </c>
      <c r="E4" s="164"/>
      <c r="F4" s="165"/>
      <c r="G4" s="166"/>
      <c r="H4" s="166"/>
      <c r="I4" s="166"/>
      <c r="J4" s="166"/>
      <c r="K4" s="168"/>
    </row>
    <row r="5" spans="1:11" ht="16.5" thickBot="1" x14ac:dyDescent="0.3">
      <c r="A5" s="180"/>
      <c r="B5" s="144"/>
      <c r="C5" s="181"/>
      <c r="D5" s="171"/>
      <c r="E5" s="149"/>
      <c r="F5" s="165"/>
      <c r="G5" s="495" t="s">
        <v>551</v>
      </c>
      <c r="H5" s="501"/>
      <c r="I5" s="496"/>
      <c r="J5" s="497"/>
      <c r="K5" s="168"/>
    </row>
    <row r="6" spans="1:11" ht="16.5" thickBot="1" x14ac:dyDescent="0.3">
      <c r="A6" s="182" t="s">
        <v>22</v>
      </c>
      <c r="B6" s="173" t="s">
        <v>23</v>
      </c>
      <c r="C6" s="183" t="s">
        <v>24</v>
      </c>
      <c r="D6" s="175" t="s">
        <v>25</v>
      </c>
      <c r="E6" s="175" t="s">
        <v>26</v>
      </c>
      <c r="F6" s="176" t="s">
        <v>5</v>
      </c>
      <c r="G6" s="294" t="s">
        <v>552</v>
      </c>
      <c r="H6" s="294" t="s">
        <v>60</v>
      </c>
      <c r="I6" s="294" t="s">
        <v>42</v>
      </c>
      <c r="J6" s="294" t="s">
        <v>406</v>
      </c>
      <c r="K6" s="177" t="s">
        <v>27</v>
      </c>
    </row>
    <row r="7" spans="1:11" x14ac:dyDescent="0.25">
      <c r="A7" s="410" t="s">
        <v>62</v>
      </c>
      <c r="B7" s="411" t="s">
        <v>65</v>
      </c>
      <c r="C7" s="431"/>
      <c r="D7" s="431"/>
      <c r="E7" s="432"/>
      <c r="F7" s="433" t="str">
        <f t="shared" ref="F7:F19" si="0">IF(AND(C7="A",E7="NEIN"),"!",IF(AND(E7&lt;&gt;"",C7&lt;&gt;"A"),D7*E7,""))</f>
        <v/>
      </c>
      <c r="G7" s="434"/>
      <c r="H7" s="435"/>
      <c r="I7" s="436"/>
      <c r="J7" s="437"/>
      <c r="K7" s="420"/>
    </row>
    <row r="8" spans="1:11" x14ac:dyDescent="0.25">
      <c r="A8" s="190" t="s">
        <v>63</v>
      </c>
      <c r="B8" s="191" t="s">
        <v>392</v>
      </c>
      <c r="C8" s="39"/>
      <c r="D8" s="39"/>
      <c r="E8" s="74"/>
      <c r="F8" s="75" t="str">
        <f t="shared" si="0"/>
        <v/>
      </c>
      <c r="G8" s="76"/>
      <c r="H8" s="244"/>
      <c r="I8" s="77"/>
      <c r="J8" s="78"/>
      <c r="K8" s="34"/>
    </row>
    <row r="9" spans="1:11" ht="30" x14ac:dyDescent="0.25">
      <c r="A9" s="281" t="s">
        <v>393</v>
      </c>
      <c r="B9" s="205" t="s">
        <v>840</v>
      </c>
      <c r="C9" s="127" t="s">
        <v>119</v>
      </c>
      <c r="D9" s="127"/>
      <c r="E9" s="129"/>
      <c r="F9" s="130" t="str">
        <f t="shared" si="0"/>
        <v/>
      </c>
      <c r="G9" s="131"/>
      <c r="H9" s="264"/>
      <c r="I9" s="132"/>
      <c r="J9" s="133"/>
      <c r="K9" s="66"/>
    </row>
    <row r="10" spans="1:11" ht="75" x14ac:dyDescent="0.25">
      <c r="A10" s="281" t="s">
        <v>394</v>
      </c>
      <c r="B10" s="205" t="s">
        <v>745</v>
      </c>
      <c r="C10" s="127" t="s">
        <v>243</v>
      </c>
      <c r="D10" s="127">
        <v>5</v>
      </c>
      <c r="E10" s="129"/>
      <c r="F10" s="130" t="str">
        <f t="shared" si="0"/>
        <v/>
      </c>
      <c r="G10" s="131"/>
      <c r="H10" s="255"/>
      <c r="I10" s="256"/>
      <c r="J10" s="133"/>
      <c r="K10" s="66"/>
    </row>
    <row r="11" spans="1:11" x14ac:dyDescent="0.25">
      <c r="A11" s="190" t="s">
        <v>398</v>
      </c>
      <c r="B11" s="191" t="s">
        <v>395</v>
      </c>
      <c r="C11" s="39"/>
      <c r="D11" s="39"/>
      <c r="E11" s="74"/>
      <c r="F11" s="75" t="str">
        <f t="shared" si="0"/>
        <v/>
      </c>
      <c r="G11" s="76"/>
      <c r="H11" s="244"/>
      <c r="I11" s="77"/>
      <c r="J11" s="78"/>
      <c r="K11" s="34"/>
    </row>
    <row r="12" spans="1:11" ht="30" x14ac:dyDescent="0.25">
      <c r="A12" s="281" t="s">
        <v>400</v>
      </c>
      <c r="B12" s="205" t="s">
        <v>396</v>
      </c>
      <c r="C12" s="127" t="s">
        <v>119</v>
      </c>
      <c r="D12" s="127"/>
      <c r="E12" s="129"/>
      <c r="F12" s="130" t="str">
        <f t="shared" si="0"/>
        <v/>
      </c>
      <c r="G12" s="131"/>
      <c r="H12" s="264"/>
      <c r="I12" s="132"/>
      <c r="J12" s="133"/>
      <c r="K12" s="66"/>
    </row>
    <row r="13" spans="1:11" ht="150" x14ac:dyDescent="0.25">
      <c r="A13" s="281" t="s">
        <v>401</v>
      </c>
      <c r="B13" s="205" t="s">
        <v>746</v>
      </c>
      <c r="C13" s="127" t="s">
        <v>243</v>
      </c>
      <c r="D13" s="127">
        <v>5</v>
      </c>
      <c r="E13" s="129"/>
      <c r="F13" s="130" t="str">
        <f t="shared" si="0"/>
        <v/>
      </c>
      <c r="G13" s="131"/>
      <c r="H13" s="264"/>
      <c r="I13" s="256"/>
      <c r="J13" s="133"/>
      <c r="K13" s="66"/>
    </row>
    <row r="14" spans="1:11" x14ac:dyDescent="0.25">
      <c r="A14" s="190" t="s">
        <v>402</v>
      </c>
      <c r="B14" s="191" t="s">
        <v>397</v>
      </c>
      <c r="C14" s="39"/>
      <c r="D14" s="39"/>
      <c r="E14" s="74"/>
      <c r="F14" s="75" t="str">
        <f t="shared" si="0"/>
        <v/>
      </c>
      <c r="G14" s="76"/>
      <c r="H14" s="244"/>
      <c r="I14" s="77"/>
      <c r="J14" s="78"/>
      <c r="K14" s="34"/>
    </row>
    <row r="15" spans="1:11" ht="105" x14ac:dyDescent="0.25">
      <c r="A15" s="281" t="s">
        <v>404</v>
      </c>
      <c r="B15" s="205" t="s">
        <v>747</v>
      </c>
      <c r="C15" s="127" t="s">
        <v>243</v>
      </c>
      <c r="D15" s="127">
        <v>5</v>
      </c>
      <c r="E15" s="129"/>
      <c r="F15" s="130" t="str">
        <f t="shared" si="0"/>
        <v/>
      </c>
      <c r="G15" s="131"/>
      <c r="H15" s="255"/>
      <c r="I15" s="256"/>
      <c r="J15" s="133"/>
      <c r="K15" s="66"/>
    </row>
    <row r="16" spans="1:11" x14ac:dyDescent="0.25">
      <c r="A16" s="190" t="s">
        <v>541</v>
      </c>
      <c r="B16" s="191" t="s">
        <v>403</v>
      </c>
      <c r="C16" s="39"/>
      <c r="D16" s="39"/>
      <c r="E16" s="74"/>
      <c r="F16" s="75" t="str">
        <f t="shared" si="0"/>
        <v/>
      </c>
      <c r="G16" s="76"/>
      <c r="H16" s="244"/>
      <c r="I16" s="77"/>
      <c r="J16" s="78"/>
      <c r="K16" s="34"/>
    </row>
    <row r="17" spans="1:11" ht="30" x14ac:dyDescent="0.25">
      <c r="A17" s="281" t="s">
        <v>542</v>
      </c>
      <c r="B17" s="205" t="s">
        <v>405</v>
      </c>
      <c r="C17" s="127" t="s">
        <v>119</v>
      </c>
      <c r="D17" s="127"/>
      <c r="E17" s="129"/>
      <c r="F17" s="130" t="str">
        <f t="shared" si="0"/>
        <v/>
      </c>
      <c r="G17" s="131"/>
      <c r="H17" s="264"/>
      <c r="I17" s="132"/>
      <c r="J17" s="133"/>
      <c r="K17" s="66"/>
    </row>
    <row r="18" spans="1:11" x14ac:dyDescent="0.25">
      <c r="A18" s="207" t="s">
        <v>406</v>
      </c>
      <c r="B18" s="208" t="s">
        <v>908</v>
      </c>
      <c r="C18" s="114"/>
      <c r="D18" s="114"/>
      <c r="E18" s="119"/>
      <c r="F18" s="120" t="str">
        <f t="shared" si="0"/>
        <v/>
      </c>
      <c r="G18" s="121"/>
      <c r="H18" s="259"/>
      <c r="I18" s="122"/>
      <c r="J18" s="123"/>
      <c r="K18" s="56"/>
    </row>
    <row r="19" spans="1:11" ht="30" x14ac:dyDescent="0.25">
      <c r="A19" s="281" t="s">
        <v>407</v>
      </c>
      <c r="B19" s="68" t="s">
        <v>875</v>
      </c>
      <c r="C19" s="127" t="s">
        <v>119</v>
      </c>
      <c r="D19" s="127"/>
      <c r="E19" s="129"/>
      <c r="F19" s="130" t="str">
        <f t="shared" si="0"/>
        <v/>
      </c>
      <c r="G19" s="131"/>
      <c r="H19" s="264"/>
      <c r="I19" s="132"/>
      <c r="J19" s="133"/>
      <c r="K19" s="66"/>
    </row>
    <row r="20" spans="1:11" ht="120" x14ac:dyDescent="0.25">
      <c r="A20" s="421" t="s">
        <v>597</v>
      </c>
      <c r="B20" s="347" t="s">
        <v>876</v>
      </c>
      <c r="C20" s="423" t="s">
        <v>243</v>
      </c>
      <c r="D20" s="423">
        <v>5</v>
      </c>
      <c r="E20" s="424"/>
      <c r="F20" s="425" t="str">
        <f>IF(AND(C20="A",E20="NEIN"),"!",IF(AND(E20&lt;&gt;"",C20&lt;&gt;"A"),D20*E20,""))</f>
        <v/>
      </c>
      <c r="G20" s="426"/>
      <c r="H20" s="427"/>
      <c r="I20" s="428"/>
      <c r="J20" s="429"/>
      <c r="K20" s="430"/>
    </row>
    <row r="21" spans="1:11" ht="90.75" thickBot="1" x14ac:dyDescent="0.3">
      <c r="A21" s="283" t="s">
        <v>869</v>
      </c>
      <c r="B21" s="209" t="s">
        <v>877</v>
      </c>
      <c r="C21" s="128" t="s">
        <v>243</v>
      </c>
      <c r="D21" s="438">
        <v>5</v>
      </c>
      <c r="E21" s="134"/>
      <c r="F21" s="135" t="str">
        <f>IF(AND(C21="A",E21="NEIN"),"!",IF(AND(E21&lt;&gt;"",C21&lt;&gt;"A"),D21*E21,""))</f>
        <v/>
      </c>
      <c r="G21" s="136"/>
      <c r="H21" s="268"/>
      <c r="I21" s="268"/>
      <c r="J21" s="138"/>
      <c r="K21" s="67"/>
    </row>
    <row r="22" spans="1:11" x14ac:dyDescent="0.25">
      <c r="A22" s="59"/>
      <c r="B22" s="60"/>
      <c r="C22" s="61"/>
      <c r="D22" s="62"/>
      <c r="E22" s="63"/>
      <c r="F22" s="64"/>
      <c r="G22" s="65"/>
      <c r="H22" s="65"/>
      <c r="I22" s="65"/>
      <c r="J22" s="65"/>
      <c r="K22" s="63"/>
    </row>
    <row r="23" spans="1:11" x14ac:dyDescent="0.25">
      <c r="A23" s="59"/>
      <c r="B23" s="64"/>
      <c r="C23" s="61"/>
      <c r="D23" s="62"/>
      <c r="E23" s="63"/>
      <c r="F23" s="64"/>
      <c r="G23" s="65"/>
      <c r="H23" s="65"/>
      <c r="I23" s="65"/>
      <c r="J23" s="65"/>
      <c r="K23" s="63"/>
    </row>
    <row r="24" spans="1:11" x14ac:dyDescent="0.25">
      <c r="A24" s="59"/>
      <c r="B24" s="64"/>
      <c r="C24" s="61"/>
      <c r="D24" s="62"/>
      <c r="E24" s="63"/>
      <c r="F24" s="64"/>
      <c r="G24" s="65"/>
      <c r="H24" s="65"/>
      <c r="I24" s="65"/>
      <c r="J24" s="65"/>
      <c r="K24" s="63"/>
    </row>
    <row r="25" spans="1:11" x14ac:dyDescent="0.25">
      <c r="A25" s="59"/>
      <c r="B25" s="64"/>
      <c r="C25" s="61"/>
      <c r="D25" s="62"/>
      <c r="E25" s="63"/>
      <c r="F25" s="64"/>
      <c r="G25" s="65"/>
      <c r="H25" s="65"/>
      <c r="I25" s="65"/>
      <c r="J25" s="65"/>
      <c r="K25" s="63"/>
    </row>
    <row r="26" spans="1:11" x14ac:dyDescent="0.25">
      <c r="A26" s="59"/>
      <c r="B26" s="64"/>
      <c r="C26" s="61"/>
      <c r="D26" s="62"/>
      <c r="E26" s="63"/>
      <c r="F26" s="64"/>
      <c r="G26" s="65"/>
      <c r="H26" s="65"/>
      <c r="I26" s="65"/>
      <c r="J26" s="65"/>
      <c r="K26" s="63"/>
    </row>
    <row r="27" spans="1:11" x14ac:dyDescent="0.25">
      <c r="A27" s="59"/>
      <c r="B27" s="64"/>
      <c r="C27" s="61"/>
      <c r="D27" s="62"/>
      <c r="E27" s="63"/>
      <c r="F27" s="64"/>
      <c r="G27" s="65"/>
      <c r="H27" s="65"/>
      <c r="I27" s="65"/>
      <c r="J27" s="65"/>
      <c r="K27" s="63"/>
    </row>
    <row r="28" spans="1:11" x14ac:dyDescent="0.25">
      <c r="A28" s="59"/>
      <c r="B28" s="64"/>
      <c r="C28" s="61"/>
      <c r="D28" s="62"/>
      <c r="E28" s="63"/>
      <c r="F28" s="64"/>
      <c r="G28" s="65"/>
      <c r="H28" s="65"/>
      <c r="I28" s="65"/>
      <c r="J28" s="65"/>
      <c r="K28" s="63"/>
    </row>
  </sheetData>
  <sheetProtection password="C836" sheet="1" objects="1" scenarios="1"/>
  <mergeCells count="1">
    <mergeCell ref="G5:J5"/>
  </mergeCells>
  <conditionalFormatting sqref="F7:F11 F20:F22 F15:F16">
    <cfRule type="cellIs" dxfId="220" priority="30" stopIfTrue="1" operator="equal">
      <formula>"!"</formula>
    </cfRule>
  </conditionalFormatting>
  <conditionalFormatting sqref="D7:D11 D22 D20 D15:D16">
    <cfRule type="expression" dxfId="219" priority="31" stopIfTrue="1">
      <formula>AND(OR($C7="A",$C7="I"))</formula>
    </cfRule>
  </conditionalFormatting>
  <conditionalFormatting sqref="G1:I1 G4:J5 G2:H3 G7:J28">
    <cfRule type="expression" dxfId="218" priority="32" stopIfTrue="1">
      <formula>AND($C1="A")</formula>
    </cfRule>
  </conditionalFormatting>
  <conditionalFormatting sqref="F1:F6">
    <cfRule type="cellIs" dxfId="217" priority="28" stopIfTrue="1" operator="equal">
      <formula>"!"</formula>
    </cfRule>
  </conditionalFormatting>
  <conditionalFormatting sqref="D1:D6">
    <cfRule type="expression" dxfId="216" priority="29" stopIfTrue="1">
      <formula>AND(OR($C1="A",$C1="I"))</formula>
    </cfRule>
  </conditionalFormatting>
  <conditionalFormatting sqref="F12:F14">
    <cfRule type="cellIs" dxfId="215" priority="24" stopIfTrue="1" operator="equal">
      <formula>"!"</formula>
    </cfRule>
  </conditionalFormatting>
  <conditionalFormatting sqref="D12:D14">
    <cfRule type="expression" dxfId="214" priority="25" stopIfTrue="1">
      <formula>AND(OR($C12="A",$C12="I"))</formula>
    </cfRule>
  </conditionalFormatting>
  <conditionalFormatting sqref="F17:F19">
    <cfRule type="cellIs" dxfId="213" priority="12" stopIfTrue="1" operator="equal">
      <formula>"!"</formula>
    </cfRule>
  </conditionalFormatting>
  <conditionalFormatting sqref="D17:D19">
    <cfRule type="expression" dxfId="212" priority="13" stopIfTrue="1">
      <formula>AND(OR($C17="A",$C17="I"))</formula>
    </cfRule>
  </conditionalFormatting>
  <conditionalFormatting sqref="F23:F25">
    <cfRule type="cellIs" dxfId="211" priority="6" stopIfTrue="1" operator="equal">
      <formula>"!"</formula>
    </cfRule>
  </conditionalFormatting>
  <conditionalFormatting sqref="D23:D25">
    <cfRule type="expression" dxfId="210" priority="7" stopIfTrue="1">
      <formula>AND(OR($C23="A",$C23="I"))</formula>
    </cfRule>
  </conditionalFormatting>
  <conditionalFormatting sqref="F26:F28">
    <cfRule type="cellIs" dxfId="209" priority="3" stopIfTrue="1" operator="equal">
      <formula>"!"</formula>
    </cfRule>
  </conditionalFormatting>
  <conditionalFormatting sqref="D26:D28">
    <cfRule type="expression" dxfId="208" priority="4" stopIfTrue="1">
      <formula>AND(OR($C26="A",$C26="I"))</formula>
    </cfRule>
  </conditionalFormatting>
  <conditionalFormatting sqref="G6:J6">
    <cfRule type="expression" dxfId="207" priority="1" stopIfTrue="1">
      <formula>AND($C6="A")</formula>
    </cfRule>
  </conditionalFormatting>
  <conditionalFormatting sqref="J1:K2">
    <cfRule type="expression" dxfId="206" priority="202" stopIfTrue="1">
      <formula>AND($C2="A")</formula>
    </cfRule>
  </conditionalFormatting>
  <dataValidations count="1">
    <dataValidation type="list" allowBlank="1" showInputMessage="1" showErrorMessage="1" sqref="E1:E28">
      <formula1>"0,3,7,10,JA,NEIN"</formula1>
    </dataValidation>
  </dataValidations>
  <pageMargins left="0.7" right="0.7" top="0.78740157499999996" bottom="0.78740157499999996" header="0.3" footer="0.3"/>
  <pageSetup paperSize="9" orientation="portrait" r:id="rId1"/>
  <ignoredErrors>
    <ignoredError sqref="A7:A8 G6:J6" numberStoredAsText="1"/>
    <ignoredError sqref="A9:A10 A18:A19" twoDigitTextYear="1" numberStoredAsText="1"/>
    <ignoredError sqref="A12:A13 A15 A17"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6" width="11.42578125" style="8"/>
    <col min="7" max="10" width="3.42578125" style="8" bestFit="1" customWidth="1"/>
    <col min="11" max="11" width="52.85546875" style="458" customWidth="1"/>
    <col min="12" max="16384" width="11.42578125" style="8"/>
  </cols>
  <sheetData>
    <row r="1" spans="1:11" ht="15.75" x14ac:dyDescent="0.25">
      <c r="A1" s="178" t="s">
        <v>15</v>
      </c>
      <c r="B1" s="154" t="s">
        <v>51</v>
      </c>
      <c r="C1" s="154"/>
      <c r="D1" s="156" t="s">
        <v>16</v>
      </c>
      <c r="E1" s="157"/>
      <c r="F1" s="158"/>
      <c r="G1" s="159"/>
      <c r="H1" s="159"/>
      <c r="I1" s="159"/>
      <c r="J1" s="266" t="s">
        <v>18</v>
      </c>
      <c r="K1" s="323">
        <f>SUM(D:D)</f>
        <v>99</v>
      </c>
    </row>
    <row r="2" spans="1:11" ht="15.75" x14ac:dyDescent="0.25">
      <c r="A2" s="179" t="s">
        <v>0</v>
      </c>
      <c r="B2" s="1" t="str">
        <f>CONCATENATE('Allg Angaben'!B4,'Allg Angaben'!B5)</f>
        <v/>
      </c>
      <c r="C2" s="166"/>
      <c r="D2" s="163" t="s">
        <v>17</v>
      </c>
      <c r="E2" s="164"/>
      <c r="F2" s="165"/>
      <c r="G2" s="166"/>
      <c r="H2" s="166"/>
      <c r="I2" s="300"/>
      <c r="J2" s="266" t="s">
        <v>21</v>
      </c>
      <c r="K2" s="323">
        <f>SUM(F:F)</f>
        <v>0</v>
      </c>
    </row>
    <row r="3" spans="1:11" ht="15.75" x14ac:dyDescent="0.25">
      <c r="A3" s="179" t="s">
        <v>19</v>
      </c>
      <c r="B3" s="1" t="str">
        <f>CONCATENATE('Allg Angaben'!B8)</f>
        <v/>
      </c>
      <c r="C3" s="166"/>
      <c r="D3" s="163" t="s">
        <v>20</v>
      </c>
      <c r="E3" s="164"/>
      <c r="F3" s="165"/>
      <c r="G3" s="166"/>
      <c r="H3" s="166"/>
      <c r="I3" s="300"/>
      <c r="J3" s="300"/>
      <c r="K3" s="168"/>
    </row>
    <row r="4" spans="1:11" ht="16.5" thickBot="1" x14ac:dyDescent="0.3">
      <c r="A4" s="179" t="s">
        <v>13</v>
      </c>
      <c r="B4" s="1" t="str">
        <f>CONCATENATE('Allg Angaben'!B9)</f>
        <v/>
      </c>
      <c r="C4" s="166"/>
      <c r="D4" s="163" t="s">
        <v>1</v>
      </c>
      <c r="E4" s="164"/>
      <c r="F4" s="165"/>
      <c r="G4" s="166"/>
      <c r="H4" s="166"/>
      <c r="I4" s="166"/>
      <c r="J4" s="166"/>
      <c r="K4" s="168"/>
    </row>
    <row r="5" spans="1:11" ht="16.5" thickBot="1" x14ac:dyDescent="0.3">
      <c r="A5" s="180"/>
      <c r="B5" s="144"/>
      <c r="C5" s="181"/>
      <c r="D5" s="171"/>
      <c r="E5" s="149"/>
      <c r="F5" s="165"/>
      <c r="G5" s="495" t="s">
        <v>551</v>
      </c>
      <c r="H5" s="501"/>
      <c r="I5" s="496"/>
      <c r="J5" s="497"/>
      <c r="K5" s="168"/>
    </row>
    <row r="6" spans="1:11" ht="16.5" thickBot="1" x14ac:dyDescent="0.3">
      <c r="A6" s="182" t="s">
        <v>22</v>
      </c>
      <c r="B6" s="173" t="s">
        <v>23</v>
      </c>
      <c r="C6" s="183" t="s">
        <v>24</v>
      </c>
      <c r="D6" s="175" t="s">
        <v>25</v>
      </c>
      <c r="E6" s="175" t="s">
        <v>26</v>
      </c>
      <c r="F6" s="176" t="s">
        <v>5</v>
      </c>
      <c r="G6" s="294" t="s">
        <v>552</v>
      </c>
      <c r="H6" s="294" t="s">
        <v>60</v>
      </c>
      <c r="I6" s="294" t="s">
        <v>42</v>
      </c>
      <c r="J6" s="294" t="s">
        <v>406</v>
      </c>
      <c r="K6" s="177" t="s">
        <v>27</v>
      </c>
    </row>
    <row r="7" spans="1:11" x14ac:dyDescent="0.25">
      <c r="A7" s="410" t="s">
        <v>422</v>
      </c>
      <c r="B7" s="411" t="s">
        <v>61</v>
      </c>
      <c r="C7" s="412"/>
      <c r="D7" s="413"/>
      <c r="E7" s="414"/>
      <c r="F7" s="415" t="str">
        <f t="shared" ref="F7:F38" si="0">IF(AND(C7="A",E7="NEIN"),"!",IF(AND(E7&lt;&gt;"",C7&lt;&gt;"A"),D7*E7,""))</f>
        <v/>
      </c>
      <c r="G7" s="416"/>
      <c r="H7" s="417"/>
      <c r="I7" s="418"/>
      <c r="J7" s="419"/>
      <c r="K7" s="420"/>
    </row>
    <row r="8" spans="1:11" x14ac:dyDescent="0.25">
      <c r="A8" s="190" t="s">
        <v>423</v>
      </c>
      <c r="B8" s="191" t="s">
        <v>408</v>
      </c>
      <c r="C8" s="3"/>
      <c r="D8" s="4"/>
      <c r="E8" s="5"/>
      <c r="F8" s="10" t="str">
        <f t="shared" si="0"/>
        <v/>
      </c>
      <c r="G8" s="11"/>
      <c r="H8" s="265"/>
      <c r="I8" s="6"/>
      <c r="J8" s="12"/>
      <c r="K8" s="34"/>
    </row>
    <row r="9" spans="1:11" ht="60" x14ac:dyDescent="0.25">
      <c r="A9" s="439" t="s">
        <v>426</v>
      </c>
      <c r="B9" s="210" t="s">
        <v>878</v>
      </c>
      <c r="C9" s="127" t="s">
        <v>119</v>
      </c>
      <c r="D9" s="127"/>
      <c r="E9" s="129"/>
      <c r="F9" s="130" t="str">
        <f t="shared" si="0"/>
        <v/>
      </c>
      <c r="G9" s="131"/>
      <c r="H9" s="264"/>
      <c r="I9" s="132"/>
      <c r="J9" s="133"/>
      <c r="K9" s="66"/>
    </row>
    <row r="10" spans="1:11" ht="60" x14ac:dyDescent="0.25">
      <c r="A10" s="439" t="s">
        <v>427</v>
      </c>
      <c r="B10" s="210" t="s">
        <v>748</v>
      </c>
      <c r="C10" s="127" t="s">
        <v>243</v>
      </c>
      <c r="D10" s="127">
        <v>1</v>
      </c>
      <c r="E10" s="129"/>
      <c r="F10" s="130" t="str">
        <f t="shared" si="0"/>
        <v/>
      </c>
      <c r="G10" s="131"/>
      <c r="H10" s="255"/>
      <c r="I10" s="256"/>
      <c r="J10" s="133"/>
      <c r="K10" s="66"/>
    </row>
    <row r="11" spans="1:11" x14ac:dyDescent="0.25">
      <c r="A11" s="190" t="s">
        <v>424</v>
      </c>
      <c r="B11" s="191" t="s">
        <v>409</v>
      </c>
      <c r="C11" s="39"/>
      <c r="D11" s="39"/>
      <c r="E11" s="74"/>
      <c r="F11" s="75" t="str">
        <f t="shared" si="0"/>
        <v/>
      </c>
      <c r="G11" s="76"/>
      <c r="H11" s="244"/>
      <c r="I11" s="77"/>
      <c r="J11" s="78"/>
      <c r="K11" s="34"/>
    </row>
    <row r="12" spans="1:11" ht="75" x14ac:dyDescent="0.25">
      <c r="A12" s="439" t="s">
        <v>428</v>
      </c>
      <c r="B12" s="68" t="s">
        <v>749</v>
      </c>
      <c r="C12" s="127" t="s">
        <v>243</v>
      </c>
      <c r="D12" s="127">
        <v>5</v>
      </c>
      <c r="E12" s="129"/>
      <c r="F12" s="130" t="str">
        <f t="shared" si="0"/>
        <v/>
      </c>
      <c r="G12" s="131"/>
      <c r="H12" s="255"/>
      <c r="I12" s="256"/>
      <c r="J12" s="133"/>
      <c r="K12" s="66"/>
    </row>
    <row r="13" spans="1:11" ht="75" x14ac:dyDescent="0.25">
      <c r="A13" s="439" t="s">
        <v>581</v>
      </c>
      <c r="B13" s="68" t="s">
        <v>750</v>
      </c>
      <c r="C13" s="127" t="s">
        <v>243</v>
      </c>
      <c r="D13" s="127">
        <v>5</v>
      </c>
      <c r="E13" s="129"/>
      <c r="F13" s="130" t="str">
        <f t="shared" si="0"/>
        <v/>
      </c>
      <c r="G13" s="131"/>
      <c r="H13" s="255"/>
      <c r="I13" s="256"/>
      <c r="J13" s="133"/>
      <c r="K13" s="66"/>
    </row>
    <row r="14" spans="1:11" x14ac:dyDescent="0.25">
      <c r="A14" s="439" t="s">
        <v>879</v>
      </c>
      <c r="B14" s="8" t="s">
        <v>880</v>
      </c>
      <c r="C14" s="422" t="s">
        <v>119</v>
      </c>
      <c r="D14" s="127"/>
      <c r="E14" s="129"/>
      <c r="F14" s="130"/>
      <c r="G14" s="287"/>
      <c r="H14" s="255"/>
      <c r="I14" s="256"/>
      <c r="J14" s="257"/>
      <c r="K14" s="66"/>
    </row>
    <row r="15" spans="1:11" x14ac:dyDescent="0.25">
      <c r="A15" s="190" t="s">
        <v>425</v>
      </c>
      <c r="B15" s="191" t="s">
        <v>410</v>
      </c>
      <c r="C15" s="39"/>
      <c r="D15" s="39"/>
      <c r="E15" s="74"/>
      <c r="F15" s="75" t="str">
        <f t="shared" si="0"/>
        <v/>
      </c>
      <c r="G15" s="76"/>
      <c r="H15" s="244"/>
      <c r="I15" s="77"/>
      <c r="J15" s="78"/>
      <c r="K15" s="34"/>
    </row>
    <row r="16" spans="1:11" ht="90" x14ac:dyDescent="0.25">
      <c r="A16" s="440" t="s">
        <v>429</v>
      </c>
      <c r="B16" s="210" t="s">
        <v>751</v>
      </c>
      <c r="C16" s="127" t="s">
        <v>243</v>
      </c>
      <c r="D16" s="127">
        <v>5</v>
      </c>
      <c r="E16" s="129"/>
      <c r="F16" s="130" t="str">
        <f t="shared" si="0"/>
        <v/>
      </c>
      <c r="G16" s="131"/>
      <c r="H16" s="255"/>
      <c r="I16" s="256"/>
      <c r="J16" s="133"/>
      <c r="K16" s="66"/>
    </row>
    <row r="17" spans="1:11" ht="60" x14ac:dyDescent="0.25">
      <c r="A17" s="504" t="s">
        <v>430</v>
      </c>
      <c r="B17" s="345" t="s">
        <v>582</v>
      </c>
      <c r="C17" s="127" t="s">
        <v>399</v>
      </c>
      <c r="D17" s="127"/>
      <c r="E17" s="350"/>
      <c r="F17" s="351" t="str">
        <f t="shared" si="0"/>
        <v/>
      </c>
      <c r="G17" s="287"/>
      <c r="H17" s="255"/>
      <c r="I17" s="256"/>
      <c r="J17" s="257"/>
      <c r="K17" s="66"/>
    </row>
    <row r="18" spans="1:11" ht="90" x14ac:dyDescent="0.25">
      <c r="A18" s="505"/>
      <c r="B18" s="345" t="s">
        <v>753</v>
      </c>
      <c r="C18" s="127" t="s">
        <v>243</v>
      </c>
      <c r="D18" s="127">
        <v>1</v>
      </c>
      <c r="E18" s="129"/>
      <c r="F18" s="130" t="str">
        <f t="shared" si="0"/>
        <v/>
      </c>
      <c r="G18" s="131"/>
      <c r="H18" s="255"/>
      <c r="I18" s="256"/>
      <c r="J18" s="133"/>
      <c r="K18" s="66"/>
    </row>
    <row r="19" spans="1:11" ht="120" x14ac:dyDescent="0.25">
      <c r="A19" s="505"/>
      <c r="B19" s="346" t="s">
        <v>752</v>
      </c>
      <c r="C19" s="127" t="s">
        <v>243</v>
      </c>
      <c r="D19" s="127">
        <v>1</v>
      </c>
      <c r="E19" s="129"/>
      <c r="F19" s="130" t="str">
        <f t="shared" si="0"/>
        <v/>
      </c>
      <c r="G19" s="131"/>
      <c r="H19" s="255"/>
      <c r="I19" s="256"/>
      <c r="J19" s="133"/>
      <c r="K19" s="66"/>
    </row>
    <row r="20" spans="1:11" ht="75" x14ac:dyDescent="0.25">
      <c r="A20" s="505"/>
      <c r="B20" s="346" t="s">
        <v>754</v>
      </c>
      <c r="C20" s="127" t="s">
        <v>243</v>
      </c>
      <c r="D20" s="127">
        <v>1</v>
      </c>
      <c r="E20" s="129"/>
      <c r="F20" s="130" t="str">
        <f t="shared" si="0"/>
        <v/>
      </c>
      <c r="G20" s="131"/>
      <c r="H20" s="255"/>
      <c r="I20" s="256"/>
      <c r="J20" s="133"/>
      <c r="K20" s="66"/>
    </row>
    <row r="21" spans="1:11" ht="75" x14ac:dyDescent="0.25">
      <c r="A21" s="505"/>
      <c r="B21" s="346" t="s">
        <v>755</v>
      </c>
      <c r="C21" s="127" t="s">
        <v>243</v>
      </c>
      <c r="D21" s="127">
        <v>1</v>
      </c>
      <c r="E21" s="129"/>
      <c r="F21" s="130" t="str">
        <f t="shared" si="0"/>
        <v/>
      </c>
      <c r="G21" s="131"/>
      <c r="H21" s="255"/>
      <c r="I21" s="256"/>
      <c r="J21" s="133"/>
      <c r="K21" s="66"/>
    </row>
    <row r="22" spans="1:11" ht="90" x14ac:dyDescent="0.25">
      <c r="A22" s="505"/>
      <c r="B22" s="346" t="s">
        <v>756</v>
      </c>
      <c r="C22" s="127" t="s">
        <v>243</v>
      </c>
      <c r="D22" s="127">
        <v>1</v>
      </c>
      <c r="E22" s="129"/>
      <c r="F22" s="130" t="str">
        <f t="shared" si="0"/>
        <v/>
      </c>
      <c r="G22" s="131"/>
      <c r="H22" s="255"/>
      <c r="I22" s="256"/>
      <c r="J22" s="133"/>
      <c r="K22" s="66"/>
    </row>
    <row r="23" spans="1:11" ht="90" x14ac:dyDescent="0.25">
      <c r="A23" s="505"/>
      <c r="B23" s="346" t="s">
        <v>757</v>
      </c>
      <c r="C23" s="127" t="s">
        <v>243</v>
      </c>
      <c r="D23" s="127">
        <v>1</v>
      </c>
      <c r="E23" s="129"/>
      <c r="F23" s="130" t="str">
        <f t="shared" si="0"/>
        <v/>
      </c>
      <c r="G23" s="131"/>
      <c r="H23" s="255"/>
      <c r="I23" s="256"/>
      <c r="J23" s="133"/>
      <c r="K23" s="66"/>
    </row>
    <row r="24" spans="1:11" ht="75" x14ac:dyDescent="0.25">
      <c r="A24" s="505"/>
      <c r="B24" s="68" t="s">
        <v>758</v>
      </c>
      <c r="C24" s="127" t="s">
        <v>243</v>
      </c>
      <c r="D24" s="127">
        <v>1</v>
      </c>
      <c r="E24" s="129"/>
      <c r="F24" s="130" t="str">
        <f t="shared" si="0"/>
        <v/>
      </c>
      <c r="G24" s="131"/>
      <c r="H24" s="255"/>
      <c r="I24" s="256"/>
      <c r="J24" s="133"/>
      <c r="K24" s="66"/>
    </row>
    <row r="25" spans="1:11" ht="60" x14ac:dyDescent="0.25">
      <c r="A25" s="506"/>
      <c r="B25" s="68" t="s">
        <v>759</v>
      </c>
      <c r="C25" s="127" t="s">
        <v>243</v>
      </c>
      <c r="D25" s="127">
        <v>1</v>
      </c>
      <c r="E25" s="129"/>
      <c r="F25" s="130" t="str">
        <f t="shared" si="0"/>
        <v/>
      </c>
      <c r="G25" s="131"/>
      <c r="H25" s="255"/>
      <c r="I25" s="256"/>
      <c r="J25" s="133"/>
      <c r="K25" s="66"/>
    </row>
    <row r="26" spans="1:11" ht="45" x14ac:dyDescent="0.25">
      <c r="A26" s="504" t="s">
        <v>846</v>
      </c>
      <c r="B26" s="68" t="s">
        <v>411</v>
      </c>
      <c r="C26" s="127" t="s">
        <v>399</v>
      </c>
      <c r="D26" s="127"/>
      <c r="E26" s="350"/>
      <c r="F26" s="351" t="str">
        <f t="shared" si="0"/>
        <v/>
      </c>
      <c r="G26" s="287"/>
      <c r="H26" s="255"/>
      <c r="I26" s="256"/>
      <c r="J26" s="257"/>
      <c r="K26" s="66"/>
    </row>
    <row r="27" spans="1:11" ht="90" x14ac:dyDescent="0.25">
      <c r="A27" s="505"/>
      <c r="B27" s="68" t="s">
        <v>841</v>
      </c>
      <c r="C27" s="127" t="s">
        <v>243</v>
      </c>
      <c r="D27" s="127">
        <v>1</v>
      </c>
      <c r="E27" s="129"/>
      <c r="F27" s="130" t="str">
        <f t="shared" si="0"/>
        <v/>
      </c>
      <c r="G27" s="131"/>
      <c r="H27" s="255"/>
      <c r="I27" s="256"/>
      <c r="J27" s="133"/>
      <c r="K27" s="66"/>
    </row>
    <row r="28" spans="1:11" ht="120" x14ac:dyDescent="0.25">
      <c r="A28" s="505"/>
      <c r="B28" s="68" t="s">
        <v>842</v>
      </c>
      <c r="C28" s="127" t="s">
        <v>243</v>
      </c>
      <c r="D28" s="127">
        <v>1</v>
      </c>
      <c r="E28" s="129"/>
      <c r="F28" s="130" t="str">
        <f t="shared" si="0"/>
        <v/>
      </c>
      <c r="G28" s="131"/>
      <c r="H28" s="255"/>
      <c r="I28" s="256"/>
      <c r="J28" s="133"/>
      <c r="K28" s="66"/>
    </row>
    <row r="29" spans="1:11" ht="90" x14ac:dyDescent="0.25">
      <c r="A29" s="505"/>
      <c r="B29" s="68" t="s">
        <v>760</v>
      </c>
      <c r="C29" s="127" t="s">
        <v>243</v>
      </c>
      <c r="D29" s="127">
        <v>1</v>
      </c>
      <c r="E29" s="129"/>
      <c r="F29" s="130" t="str">
        <f t="shared" si="0"/>
        <v/>
      </c>
      <c r="G29" s="131"/>
      <c r="H29" s="255"/>
      <c r="I29" s="256"/>
      <c r="J29" s="133"/>
      <c r="K29" s="66"/>
    </row>
    <row r="30" spans="1:11" ht="60" x14ac:dyDescent="0.25">
      <c r="A30" s="505"/>
      <c r="B30" s="68" t="s">
        <v>843</v>
      </c>
      <c r="C30" s="127" t="s">
        <v>243</v>
      </c>
      <c r="D30" s="127">
        <v>1</v>
      </c>
      <c r="E30" s="129"/>
      <c r="F30" s="130" t="str">
        <f t="shared" si="0"/>
        <v/>
      </c>
      <c r="G30" s="131"/>
      <c r="H30" s="255"/>
      <c r="I30" s="256"/>
      <c r="J30" s="133"/>
      <c r="K30" s="66"/>
    </row>
    <row r="31" spans="1:11" ht="105" x14ac:dyDescent="0.25">
      <c r="A31" s="505"/>
      <c r="B31" s="68" t="s">
        <v>761</v>
      </c>
      <c r="C31" s="127" t="s">
        <v>243</v>
      </c>
      <c r="D31" s="127">
        <v>1</v>
      </c>
      <c r="E31" s="129"/>
      <c r="F31" s="130" t="str">
        <f t="shared" si="0"/>
        <v/>
      </c>
      <c r="G31" s="131"/>
      <c r="H31" s="255"/>
      <c r="I31" s="256"/>
      <c r="J31" s="133"/>
      <c r="K31" s="66"/>
    </row>
    <row r="32" spans="1:11" ht="105" x14ac:dyDescent="0.25">
      <c r="A32" s="505"/>
      <c r="B32" s="68" t="s">
        <v>762</v>
      </c>
      <c r="C32" s="127" t="s">
        <v>243</v>
      </c>
      <c r="D32" s="127">
        <v>1</v>
      </c>
      <c r="E32" s="129"/>
      <c r="F32" s="130" t="str">
        <f t="shared" si="0"/>
        <v/>
      </c>
      <c r="G32" s="131"/>
      <c r="H32" s="255"/>
      <c r="I32" s="256"/>
      <c r="J32" s="133"/>
      <c r="K32" s="66"/>
    </row>
    <row r="33" spans="1:11" ht="120" x14ac:dyDescent="0.25">
      <c r="A33" s="505"/>
      <c r="B33" s="68" t="s">
        <v>763</v>
      </c>
      <c r="C33" s="127" t="s">
        <v>243</v>
      </c>
      <c r="D33" s="127">
        <v>1</v>
      </c>
      <c r="E33" s="129"/>
      <c r="F33" s="130" t="str">
        <f t="shared" si="0"/>
        <v/>
      </c>
      <c r="G33" s="131"/>
      <c r="H33" s="255"/>
      <c r="I33" s="256"/>
      <c r="J33" s="133"/>
      <c r="K33" s="66"/>
    </row>
    <row r="34" spans="1:11" ht="90" x14ac:dyDescent="0.25">
      <c r="A34" s="505"/>
      <c r="B34" s="68" t="s">
        <v>764</v>
      </c>
      <c r="C34" s="127" t="s">
        <v>243</v>
      </c>
      <c r="D34" s="127">
        <v>1</v>
      </c>
      <c r="E34" s="129"/>
      <c r="F34" s="130" t="str">
        <f t="shared" si="0"/>
        <v/>
      </c>
      <c r="G34" s="131"/>
      <c r="H34" s="255"/>
      <c r="I34" s="256"/>
      <c r="J34" s="133"/>
      <c r="K34" s="66"/>
    </row>
    <row r="35" spans="1:11" ht="75" x14ac:dyDescent="0.25">
      <c r="A35" s="506"/>
      <c r="B35" s="68" t="s">
        <v>765</v>
      </c>
      <c r="C35" s="127" t="s">
        <v>243</v>
      </c>
      <c r="D35" s="127">
        <v>1</v>
      </c>
      <c r="E35" s="129"/>
      <c r="F35" s="130" t="str">
        <f t="shared" si="0"/>
        <v/>
      </c>
      <c r="G35" s="131"/>
      <c r="H35" s="255"/>
      <c r="I35" s="256"/>
      <c r="J35" s="133"/>
      <c r="K35" s="66"/>
    </row>
    <row r="36" spans="1:11" ht="45" x14ac:dyDescent="0.25">
      <c r="A36" s="504" t="s">
        <v>847</v>
      </c>
      <c r="B36" s="346" t="s">
        <v>412</v>
      </c>
      <c r="C36" s="127" t="s">
        <v>399</v>
      </c>
      <c r="D36" s="127"/>
      <c r="E36" s="350"/>
      <c r="F36" s="351" t="str">
        <f t="shared" si="0"/>
        <v/>
      </c>
      <c r="G36" s="287"/>
      <c r="H36" s="255"/>
      <c r="I36" s="256"/>
      <c r="J36" s="257"/>
      <c r="K36" s="66"/>
    </row>
    <row r="37" spans="1:11" ht="60" x14ac:dyDescent="0.25">
      <c r="A37" s="505"/>
      <c r="B37" s="68" t="s">
        <v>766</v>
      </c>
      <c r="C37" s="127" t="s">
        <v>243</v>
      </c>
      <c r="D37" s="127">
        <v>1</v>
      </c>
      <c r="E37" s="129"/>
      <c r="F37" s="130" t="str">
        <f t="shared" si="0"/>
        <v/>
      </c>
      <c r="G37" s="131"/>
      <c r="H37" s="255"/>
      <c r="I37" s="256"/>
      <c r="J37" s="133"/>
      <c r="K37" s="66"/>
    </row>
    <row r="38" spans="1:11" ht="105" x14ac:dyDescent="0.25">
      <c r="A38" s="505"/>
      <c r="B38" s="68" t="s">
        <v>767</v>
      </c>
      <c r="C38" s="127" t="s">
        <v>243</v>
      </c>
      <c r="D38" s="127">
        <v>5</v>
      </c>
      <c r="E38" s="129"/>
      <c r="F38" s="130" t="str">
        <f t="shared" si="0"/>
        <v/>
      </c>
      <c r="G38" s="131"/>
      <c r="H38" s="255"/>
      <c r="I38" s="256"/>
      <c r="J38" s="133"/>
      <c r="K38" s="66"/>
    </row>
    <row r="39" spans="1:11" ht="105" x14ac:dyDescent="0.25">
      <c r="A39" s="505"/>
      <c r="B39" s="68" t="s">
        <v>768</v>
      </c>
      <c r="C39" s="127" t="s">
        <v>243</v>
      </c>
      <c r="D39" s="127">
        <v>1</v>
      </c>
      <c r="E39" s="129"/>
      <c r="F39" s="130" t="str">
        <f t="shared" ref="F39:F64" si="1">IF(AND(C39="A",E39="NEIN"),"!",IF(AND(E39&lt;&gt;"",C39&lt;&gt;"A"),D39*E39,""))</f>
        <v/>
      </c>
      <c r="G39" s="131"/>
      <c r="H39" s="255"/>
      <c r="I39" s="256"/>
      <c r="J39" s="133"/>
      <c r="K39" s="66"/>
    </row>
    <row r="40" spans="1:11" ht="75" x14ac:dyDescent="0.25">
      <c r="A40" s="505"/>
      <c r="B40" s="68" t="s">
        <v>769</v>
      </c>
      <c r="C40" s="127" t="s">
        <v>243</v>
      </c>
      <c r="D40" s="127">
        <v>1</v>
      </c>
      <c r="E40" s="129"/>
      <c r="F40" s="130" t="str">
        <f t="shared" si="1"/>
        <v/>
      </c>
      <c r="G40" s="131"/>
      <c r="H40" s="255"/>
      <c r="I40" s="256"/>
      <c r="J40" s="133"/>
      <c r="K40" s="66"/>
    </row>
    <row r="41" spans="1:11" ht="75" x14ac:dyDescent="0.25">
      <c r="A41" s="506"/>
      <c r="B41" s="68" t="s">
        <v>770</v>
      </c>
      <c r="C41" s="127" t="s">
        <v>243</v>
      </c>
      <c r="D41" s="127">
        <v>1</v>
      </c>
      <c r="E41" s="129"/>
      <c r="F41" s="130" t="str">
        <f t="shared" si="1"/>
        <v/>
      </c>
      <c r="G41" s="131"/>
      <c r="H41" s="255"/>
      <c r="I41" s="256"/>
      <c r="J41" s="133"/>
      <c r="K41" s="66"/>
    </row>
    <row r="42" spans="1:11" ht="45" x14ac:dyDescent="0.25">
      <c r="A42" s="504" t="s">
        <v>848</v>
      </c>
      <c r="B42" s="346" t="s">
        <v>413</v>
      </c>
      <c r="C42" s="127" t="s">
        <v>399</v>
      </c>
      <c r="D42" s="127"/>
      <c r="E42" s="350"/>
      <c r="F42" s="351" t="str">
        <f t="shared" si="1"/>
        <v/>
      </c>
      <c r="G42" s="287"/>
      <c r="H42" s="255"/>
      <c r="I42" s="256"/>
      <c r="J42" s="257"/>
      <c r="K42" s="66"/>
    </row>
    <row r="43" spans="1:11" ht="90" x14ac:dyDescent="0.25">
      <c r="A43" s="505"/>
      <c r="B43" s="68" t="s">
        <v>771</v>
      </c>
      <c r="C43" s="127" t="s">
        <v>243</v>
      </c>
      <c r="D43" s="127">
        <v>5</v>
      </c>
      <c r="E43" s="129"/>
      <c r="F43" s="130" t="str">
        <f t="shared" si="1"/>
        <v/>
      </c>
      <c r="G43" s="131"/>
      <c r="H43" s="255"/>
      <c r="I43" s="256"/>
      <c r="J43" s="133"/>
      <c r="K43" s="66"/>
    </row>
    <row r="44" spans="1:11" ht="105" x14ac:dyDescent="0.25">
      <c r="A44" s="505"/>
      <c r="B44" s="68" t="s">
        <v>772</v>
      </c>
      <c r="C44" s="127" t="s">
        <v>243</v>
      </c>
      <c r="D44" s="127">
        <v>1</v>
      </c>
      <c r="E44" s="129"/>
      <c r="F44" s="130" t="str">
        <f t="shared" si="1"/>
        <v/>
      </c>
      <c r="G44" s="131"/>
      <c r="H44" s="255"/>
      <c r="I44" s="256"/>
      <c r="J44" s="133"/>
      <c r="K44" s="66"/>
    </row>
    <row r="45" spans="1:11" ht="105" x14ac:dyDescent="0.25">
      <c r="A45" s="505"/>
      <c r="B45" s="68" t="s">
        <v>773</v>
      </c>
      <c r="C45" s="127" t="s">
        <v>243</v>
      </c>
      <c r="D45" s="127">
        <v>1</v>
      </c>
      <c r="E45" s="129"/>
      <c r="F45" s="130" t="str">
        <f t="shared" si="1"/>
        <v/>
      </c>
      <c r="G45" s="131"/>
      <c r="H45" s="255"/>
      <c r="I45" s="256"/>
      <c r="J45" s="133"/>
      <c r="K45" s="66"/>
    </row>
    <row r="46" spans="1:11" ht="75" x14ac:dyDescent="0.25">
      <c r="A46" s="505"/>
      <c r="B46" s="68" t="s">
        <v>844</v>
      </c>
      <c r="C46" s="127" t="s">
        <v>243</v>
      </c>
      <c r="D46" s="127">
        <v>1</v>
      </c>
      <c r="E46" s="129"/>
      <c r="F46" s="130" t="str">
        <f t="shared" si="1"/>
        <v/>
      </c>
      <c r="G46" s="131"/>
      <c r="H46" s="255"/>
      <c r="I46" s="256"/>
      <c r="J46" s="133"/>
      <c r="K46" s="66"/>
    </row>
    <row r="47" spans="1:11" ht="90" x14ac:dyDescent="0.25">
      <c r="A47" s="506"/>
      <c r="B47" s="68" t="s">
        <v>774</v>
      </c>
      <c r="C47" s="127" t="s">
        <v>243</v>
      </c>
      <c r="D47" s="127">
        <v>1</v>
      </c>
      <c r="E47" s="129"/>
      <c r="F47" s="130" t="str">
        <f t="shared" si="1"/>
        <v/>
      </c>
      <c r="G47" s="131"/>
      <c r="H47" s="255"/>
      <c r="I47" s="256"/>
      <c r="J47" s="133"/>
      <c r="K47" s="66"/>
    </row>
    <row r="48" spans="1:11" ht="45" x14ac:dyDescent="0.25">
      <c r="A48" s="504" t="s">
        <v>849</v>
      </c>
      <c r="B48" s="346" t="s">
        <v>414</v>
      </c>
      <c r="C48" s="127" t="s">
        <v>399</v>
      </c>
      <c r="D48" s="127"/>
      <c r="E48" s="350"/>
      <c r="F48" s="351" t="str">
        <f t="shared" si="1"/>
        <v/>
      </c>
      <c r="G48" s="287"/>
      <c r="H48" s="255"/>
      <c r="I48" s="256"/>
      <c r="J48" s="257"/>
      <c r="K48" s="66"/>
    </row>
    <row r="49" spans="1:11" ht="90" x14ac:dyDescent="0.25">
      <c r="A49" s="505"/>
      <c r="B49" s="347" t="s">
        <v>775</v>
      </c>
      <c r="C49" s="127" t="s">
        <v>243</v>
      </c>
      <c r="D49" s="127">
        <v>5</v>
      </c>
      <c r="E49" s="129"/>
      <c r="F49" s="130" t="str">
        <f t="shared" si="1"/>
        <v/>
      </c>
      <c r="G49" s="131"/>
      <c r="H49" s="255"/>
      <c r="I49" s="256"/>
      <c r="J49" s="133"/>
      <c r="K49" s="66"/>
    </row>
    <row r="50" spans="1:11" ht="90" x14ac:dyDescent="0.25">
      <c r="A50" s="505"/>
      <c r="B50" s="68" t="s">
        <v>776</v>
      </c>
      <c r="C50" s="127" t="s">
        <v>243</v>
      </c>
      <c r="D50" s="127">
        <v>1</v>
      </c>
      <c r="E50" s="129"/>
      <c r="F50" s="130" t="str">
        <f t="shared" si="1"/>
        <v/>
      </c>
      <c r="G50" s="131"/>
      <c r="H50" s="255"/>
      <c r="I50" s="256"/>
      <c r="J50" s="133"/>
      <c r="K50" s="66"/>
    </row>
    <row r="51" spans="1:11" ht="75" x14ac:dyDescent="0.25">
      <c r="A51" s="505"/>
      <c r="B51" s="68" t="s">
        <v>777</v>
      </c>
      <c r="C51" s="127" t="s">
        <v>243</v>
      </c>
      <c r="D51" s="127">
        <v>1</v>
      </c>
      <c r="E51" s="129"/>
      <c r="F51" s="130" t="str">
        <f t="shared" si="1"/>
        <v/>
      </c>
      <c r="G51" s="131"/>
      <c r="H51" s="255"/>
      <c r="I51" s="256"/>
      <c r="J51" s="133"/>
      <c r="K51" s="66"/>
    </row>
    <row r="52" spans="1:11" ht="105" x14ac:dyDescent="0.25">
      <c r="A52" s="505"/>
      <c r="B52" s="68" t="s">
        <v>778</v>
      </c>
      <c r="C52" s="127" t="s">
        <v>243</v>
      </c>
      <c r="D52" s="127">
        <v>1</v>
      </c>
      <c r="E52" s="129"/>
      <c r="F52" s="130" t="str">
        <f t="shared" si="1"/>
        <v/>
      </c>
      <c r="G52" s="131"/>
      <c r="H52" s="255"/>
      <c r="I52" s="256"/>
      <c r="J52" s="133"/>
      <c r="K52" s="66"/>
    </row>
    <row r="53" spans="1:11" ht="105" x14ac:dyDescent="0.25">
      <c r="A53" s="505"/>
      <c r="B53" s="68" t="s">
        <v>779</v>
      </c>
      <c r="C53" s="127" t="s">
        <v>243</v>
      </c>
      <c r="D53" s="127">
        <v>1</v>
      </c>
      <c r="E53" s="129"/>
      <c r="F53" s="130" t="str">
        <f t="shared" si="1"/>
        <v/>
      </c>
      <c r="G53" s="131"/>
      <c r="H53" s="255"/>
      <c r="I53" s="256"/>
      <c r="J53" s="133"/>
      <c r="K53" s="66"/>
    </row>
    <row r="54" spans="1:11" ht="75" x14ac:dyDescent="0.25">
      <c r="A54" s="506"/>
      <c r="B54" s="68" t="s">
        <v>780</v>
      </c>
      <c r="C54" s="127" t="s">
        <v>243</v>
      </c>
      <c r="D54" s="127">
        <v>1</v>
      </c>
      <c r="E54" s="129"/>
      <c r="F54" s="130" t="str">
        <f t="shared" si="1"/>
        <v/>
      </c>
      <c r="G54" s="131"/>
      <c r="H54" s="255"/>
      <c r="I54" s="256"/>
      <c r="J54" s="133"/>
      <c r="K54" s="66"/>
    </row>
    <row r="55" spans="1:11" ht="45" x14ac:dyDescent="0.25">
      <c r="A55" s="504" t="s">
        <v>850</v>
      </c>
      <c r="B55" s="346" t="s">
        <v>415</v>
      </c>
      <c r="C55" s="127" t="s">
        <v>399</v>
      </c>
      <c r="D55" s="127"/>
      <c r="E55" s="350"/>
      <c r="F55" s="351" t="str">
        <f t="shared" si="1"/>
        <v/>
      </c>
      <c r="G55" s="287"/>
      <c r="H55" s="255"/>
      <c r="I55" s="256"/>
      <c r="J55" s="257"/>
      <c r="K55" s="66"/>
    </row>
    <row r="56" spans="1:11" ht="75" x14ac:dyDescent="0.25">
      <c r="A56" s="505"/>
      <c r="B56" s="68" t="s">
        <v>781</v>
      </c>
      <c r="C56" s="127" t="s">
        <v>243</v>
      </c>
      <c r="D56" s="127">
        <v>1</v>
      </c>
      <c r="E56" s="129"/>
      <c r="F56" s="130" t="str">
        <f t="shared" si="1"/>
        <v/>
      </c>
      <c r="G56" s="131"/>
      <c r="H56" s="255"/>
      <c r="I56" s="256"/>
      <c r="J56" s="133"/>
      <c r="K56" s="66"/>
    </row>
    <row r="57" spans="1:11" ht="90" x14ac:dyDescent="0.25">
      <c r="A57" s="505"/>
      <c r="B57" s="68" t="s">
        <v>845</v>
      </c>
      <c r="C57" s="127" t="s">
        <v>243</v>
      </c>
      <c r="D57" s="127">
        <v>1</v>
      </c>
      <c r="E57" s="129"/>
      <c r="F57" s="130" t="str">
        <f t="shared" si="1"/>
        <v/>
      </c>
      <c r="G57" s="131"/>
      <c r="H57" s="255"/>
      <c r="I57" s="256"/>
      <c r="J57" s="133"/>
      <c r="K57" s="66"/>
    </row>
    <row r="58" spans="1:11" ht="90" x14ac:dyDescent="0.25">
      <c r="A58" s="506"/>
      <c r="B58" s="68" t="s">
        <v>782</v>
      </c>
      <c r="C58" s="127" t="s">
        <v>243</v>
      </c>
      <c r="D58" s="127">
        <v>1</v>
      </c>
      <c r="E58" s="129"/>
      <c r="F58" s="130" t="str">
        <f t="shared" si="1"/>
        <v/>
      </c>
      <c r="G58" s="131"/>
      <c r="H58" s="255"/>
      <c r="I58" s="256"/>
      <c r="J58" s="133"/>
      <c r="K58" s="66"/>
    </row>
    <row r="59" spans="1:11" ht="120" x14ac:dyDescent="0.25">
      <c r="A59" s="439" t="s">
        <v>851</v>
      </c>
      <c r="B59" s="68" t="s">
        <v>870</v>
      </c>
      <c r="C59" s="127" t="s">
        <v>243</v>
      </c>
      <c r="D59" s="127">
        <v>5</v>
      </c>
      <c r="E59" s="129"/>
      <c r="F59" s="130" t="str">
        <f t="shared" si="1"/>
        <v/>
      </c>
      <c r="G59" s="131"/>
      <c r="H59" s="255"/>
      <c r="I59" s="256"/>
      <c r="J59" s="133"/>
      <c r="K59" s="66"/>
    </row>
    <row r="60" spans="1:11" ht="30" x14ac:dyDescent="0.25">
      <c r="A60" s="439" t="s">
        <v>852</v>
      </c>
      <c r="B60" s="68" t="s">
        <v>418</v>
      </c>
      <c r="C60" s="127" t="s">
        <v>119</v>
      </c>
      <c r="D60" s="127"/>
      <c r="E60" s="129"/>
      <c r="F60" s="130" t="str">
        <f t="shared" si="1"/>
        <v/>
      </c>
      <c r="G60" s="131"/>
      <c r="H60" s="264"/>
      <c r="I60" s="132"/>
      <c r="J60" s="133"/>
      <c r="K60" s="66"/>
    </row>
    <row r="61" spans="1:11" x14ac:dyDescent="0.25">
      <c r="A61" s="190" t="s">
        <v>853</v>
      </c>
      <c r="B61" s="191" t="s">
        <v>419</v>
      </c>
      <c r="C61" s="39"/>
      <c r="D61" s="39"/>
      <c r="E61" s="74"/>
      <c r="F61" s="75" t="str">
        <f t="shared" si="1"/>
        <v/>
      </c>
      <c r="G61" s="76"/>
      <c r="H61" s="244"/>
      <c r="I61" s="77"/>
      <c r="J61" s="78"/>
      <c r="K61" s="34"/>
    </row>
    <row r="62" spans="1:11" ht="30" x14ac:dyDescent="0.25">
      <c r="A62" s="281" t="s">
        <v>854</v>
      </c>
      <c r="B62" s="68" t="s">
        <v>420</v>
      </c>
      <c r="C62" s="127" t="s">
        <v>119</v>
      </c>
      <c r="D62" s="127"/>
      <c r="E62" s="129"/>
      <c r="F62" s="130" t="str">
        <f t="shared" si="1"/>
        <v/>
      </c>
      <c r="G62" s="131"/>
      <c r="H62" s="264"/>
      <c r="I62" s="132"/>
      <c r="J62" s="133"/>
      <c r="K62" s="66"/>
    </row>
    <row r="63" spans="1:11" ht="105" x14ac:dyDescent="0.25">
      <c r="A63" s="281" t="s">
        <v>855</v>
      </c>
      <c r="B63" s="68" t="s">
        <v>881</v>
      </c>
      <c r="C63" s="127" t="s">
        <v>119</v>
      </c>
      <c r="D63" s="127"/>
      <c r="E63" s="129"/>
      <c r="F63" s="130" t="str">
        <f t="shared" si="1"/>
        <v/>
      </c>
      <c r="G63" s="131"/>
      <c r="H63" s="255"/>
      <c r="I63" s="256"/>
      <c r="J63" s="133"/>
      <c r="K63" s="66"/>
    </row>
    <row r="64" spans="1:11" x14ac:dyDescent="0.25">
      <c r="A64" s="190" t="s">
        <v>856</v>
      </c>
      <c r="B64" s="191" t="s">
        <v>421</v>
      </c>
      <c r="C64" s="39"/>
      <c r="D64" s="39"/>
      <c r="E64" s="74"/>
      <c r="F64" s="75" t="str">
        <f t="shared" si="1"/>
        <v/>
      </c>
      <c r="G64" s="76"/>
      <c r="H64" s="244"/>
      <c r="I64" s="77"/>
      <c r="J64" s="78"/>
      <c r="K64" s="34"/>
    </row>
    <row r="65" spans="1:11" ht="30" x14ac:dyDescent="0.25">
      <c r="A65" s="281" t="s">
        <v>857</v>
      </c>
      <c r="B65" s="68" t="s">
        <v>431</v>
      </c>
      <c r="C65" s="127" t="s">
        <v>119</v>
      </c>
      <c r="D65" s="127"/>
      <c r="E65" s="129"/>
      <c r="F65" s="130" t="str">
        <f t="shared" ref="F65:F86" si="2">IF(AND(C65="A",E65="NEIN"),"!",IF(AND(E65&lt;&gt;"",C65&lt;&gt;"A"),D65*E65,""))</f>
        <v/>
      </c>
      <c r="G65" s="131"/>
      <c r="H65" s="264"/>
      <c r="I65" s="132"/>
      <c r="J65" s="133"/>
      <c r="K65" s="66"/>
    </row>
    <row r="66" spans="1:11" ht="90" x14ac:dyDescent="0.25">
      <c r="A66" s="281" t="s">
        <v>858</v>
      </c>
      <c r="B66" s="68" t="s">
        <v>783</v>
      </c>
      <c r="C66" s="127" t="s">
        <v>243</v>
      </c>
      <c r="D66" s="127">
        <v>5</v>
      </c>
      <c r="E66" s="129"/>
      <c r="F66" s="130" t="str">
        <f t="shared" si="2"/>
        <v/>
      </c>
      <c r="G66" s="131"/>
      <c r="H66" s="255"/>
      <c r="I66" s="256"/>
      <c r="J66" s="133"/>
      <c r="K66" s="66"/>
    </row>
    <row r="67" spans="1:11" ht="75" x14ac:dyDescent="0.25">
      <c r="A67" s="281" t="s">
        <v>859</v>
      </c>
      <c r="B67" s="68" t="s">
        <v>784</v>
      </c>
      <c r="C67" s="127" t="s">
        <v>243</v>
      </c>
      <c r="D67" s="127">
        <v>5</v>
      </c>
      <c r="E67" s="129"/>
      <c r="F67" s="130" t="str">
        <f t="shared" si="2"/>
        <v/>
      </c>
      <c r="G67" s="131"/>
      <c r="H67" s="255"/>
      <c r="I67" s="256"/>
      <c r="J67" s="133"/>
      <c r="K67" s="66"/>
    </row>
    <row r="68" spans="1:11" ht="30" x14ac:dyDescent="0.25">
      <c r="A68" s="281" t="s">
        <v>860</v>
      </c>
      <c r="B68" s="68" t="s">
        <v>913</v>
      </c>
      <c r="C68" s="127" t="s">
        <v>119</v>
      </c>
      <c r="D68" s="127"/>
      <c r="E68" s="129"/>
      <c r="F68" s="130" t="str">
        <f t="shared" si="2"/>
        <v/>
      </c>
      <c r="G68" s="131"/>
      <c r="H68" s="255"/>
      <c r="I68" s="256"/>
      <c r="J68" s="133"/>
      <c r="K68" s="66"/>
    </row>
    <row r="69" spans="1:11" x14ac:dyDescent="0.25">
      <c r="A69" s="190" t="s">
        <v>432</v>
      </c>
      <c r="B69" s="191" t="s">
        <v>433</v>
      </c>
      <c r="C69" s="39"/>
      <c r="D69" s="39"/>
      <c r="E69" s="74"/>
      <c r="F69" s="75" t="str">
        <f t="shared" si="2"/>
        <v/>
      </c>
      <c r="G69" s="76"/>
      <c r="H69" s="244"/>
      <c r="I69" s="77"/>
      <c r="J69" s="78"/>
      <c r="K69" s="34"/>
    </row>
    <row r="70" spans="1:11" ht="75" x14ac:dyDescent="0.25">
      <c r="A70" s="281" t="s">
        <v>434</v>
      </c>
      <c r="B70" s="68" t="s">
        <v>785</v>
      </c>
      <c r="C70" s="127" t="s">
        <v>243</v>
      </c>
      <c r="D70" s="127">
        <v>10</v>
      </c>
      <c r="E70" s="129"/>
      <c r="F70" s="130" t="str">
        <f t="shared" si="2"/>
        <v/>
      </c>
      <c r="G70" s="131"/>
      <c r="H70" s="255"/>
      <c r="I70" s="256"/>
      <c r="J70" s="133"/>
      <c r="K70" s="66"/>
    </row>
    <row r="71" spans="1:11" ht="45" x14ac:dyDescent="0.25">
      <c r="A71" s="281" t="s">
        <v>435</v>
      </c>
      <c r="B71" s="68" t="s">
        <v>882</v>
      </c>
      <c r="C71" s="127" t="s">
        <v>119</v>
      </c>
      <c r="D71" s="127"/>
      <c r="E71" s="129"/>
      <c r="F71" s="130" t="str">
        <f t="shared" si="2"/>
        <v/>
      </c>
      <c r="G71" s="131"/>
      <c r="H71" s="255"/>
      <c r="I71" s="256"/>
      <c r="J71" s="133"/>
      <c r="K71" s="66"/>
    </row>
    <row r="72" spans="1:11" ht="75.75" thickBot="1" x14ac:dyDescent="0.3">
      <c r="A72" s="283" t="s">
        <v>861</v>
      </c>
      <c r="B72" s="202" t="s">
        <v>786</v>
      </c>
      <c r="C72" s="128" t="s">
        <v>243</v>
      </c>
      <c r="D72" s="128">
        <v>10</v>
      </c>
      <c r="E72" s="134"/>
      <c r="F72" s="135" t="str">
        <f t="shared" si="2"/>
        <v/>
      </c>
      <c r="G72" s="136"/>
      <c r="H72" s="267"/>
      <c r="I72" s="268"/>
      <c r="J72" s="138"/>
      <c r="K72" s="67"/>
    </row>
    <row r="73" spans="1:11" x14ac:dyDescent="0.25">
      <c r="A73" s="59"/>
      <c r="B73" s="64"/>
      <c r="C73" s="61"/>
      <c r="D73" s="62"/>
      <c r="E73" s="63"/>
      <c r="F73" s="64" t="str">
        <f t="shared" si="2"/>
        <v/>
      </c>
      <c r="G73" s="65"/>
      <c r="H73" s="65"/>
      <c r="I73" s="65"/>
      <c r="J73" s="65"/>
      <c r="K73" s="63"/>
    </row>
    <row r="74" spans="1:11" x14ac:dyDescent="0.25">
      <c r="A74" s="59"/>
      <c r="B74" s="64"/>
      <c r="C74" s="61"/>
      <c r="D74" s="62"/>
      <c r="E74" s="63"/>
      <c r="F74" s="64" t="str">
        <f t="shared" si="2"/>
        <v/>
      </c>
      <c r="G74" s="65"/>
      <c r="H74" s="65"/>
      <c r="I74" s="65"/>
      <c r="J74" s="65"/>
      <c r="K74" s="63"/>
    </row>
    <row r="75" spans="1:11" x14ac:dyDescent="0.25">
      <c r="A75" s="59"/>
      <c r="B75" s="64"/>
      <c r="C75" s="61"/>
      <c r="D75" s="62"/>
      <c r="E75" s="63"/>
      <c r="F75" s="64" t="str">
        <f t="shared" si="2"/>
        <v/>
      </c>
      <c r="G75" s="65"/>
      <c r="H75" s="65"/>
      <c r="I75" s="65"/>
      <c r="J75" s="65"/>
      <c r="K75" s="63"/>
    </row>
    <row r="76" spans="1:11" x14ac:dyDescent="0.25">
      <c r="A76" s="59"/>
      <c r="B76" s="64"/>
      <c r="C76" s="61"/>
      <c r="D76" s="62"/>
      <c r="E76" s="63"/>
      <c r="F76" s="64" t="str">
        <f t="shared" si="2"/>
        <v/>
      </c>
      <c r="G76" s="65"/>
      <c r="H76" s="65"/>
      <c r="I76" s="65"/>
      <c r="J76" s="65"/>
      <c r="K76" s="63"/>
    </row>
    <row r="77" spans="1:11" x14ac:dyDescent="0.25">
      <c r="A77" s="59"/>
      <c r="B77" s="64"/>
      <c r="C77" s="61"/>
      <c r="D77" s="62"/>
      <c r="E77" s="63"/>
      <c r="F77" s="64" t="str">
        <f t="shared" si="2"/>
        <v/>
      </c>
      <c r="G77" s="65"/>
      <c r="H77" s="65"/>
      <c r="I77" s="65"/>
      <c r="J77" s="65"/>
      <c r="K77" s="63"/>
    </row>
    <row r="78" spans="1:11" x14ac:dyDescent="0.25">
      <c r="A78" s="59"/>
      <c r="B78" s="64"/>
      <c r="C78" s="61"/>
      <c r="D78" s="62"/>
      <c r="E78" s="63"/>
      <c r="F78" s="64" t="str">
        <f t="shared" si="2"/>
        <v/>
      </c>
      <c r="G78" s="65"/>
      <c r="H78" s="65"/>
      <c r="I78" s="65"/>
      <c r="J78" s="65"/>
      <c r="K78" s="63"/>
    </row>
    <row r="79" spans="1:11" x14ac:dyDescent="0.25">
      <c r="A79" s="59"/>
      <c r="B79" s="64"/>
      <c r="C79" s="61"/>
      <c r="D79" s="62"/>
      <c r="E79" s="63"/>
      <c r="F79" s="64" t="str">
        <f t="shared" si="2"/>
        <v/>
      </c>
      <c r="G79" s="65"/>
      <c r="H79" s="65"/>
      <c r="I79" s="65"/>
      <c r="J79" s="65"/>
      <c r="K79" s="63"/>
    </row>
    <row r="80" spans="1:11" x14ac:dyDescent="0.25">
      <c r="A80" s="59"/>
      <c r="B80" s="64"/>
      <c r="C80" s="61"/>
      <c r="D80" s="62"/>
      <c r="E80" s="63"/>
      <c r="F80" s="64" t="str">
        <f t="shared" si="2"/>
        <v/>
      </c>
      <c r="G80" s="65"/>
      <c r="H80" s="65"/>
      <c r="I80" s="65"/>
      <c r="J80" s="65"/>
      <c r="K80" s="63"/>
    </row>
    <row r="81" spans="1:11" x14ac:dyDescent="0.25">
      <c r="A81" s="59"/>
      <c r="B81" s="64"/>
      <c r="C81" s="61"/>
      <c r="D81" s="62"/>
      <c r="E81" s="63"/>
      <c r="F81" s="64" t="str">
        <f t="shared" si="2"/>
        <v/>
      </c>
      <c r="G81" s="65"/>
      <c r="H81" s="65"/>
      <c r="I81" s="65"/>
      <c r="J81" s="65"/>
      <c r="K81" s="63"/>
    </row>
    <row r="82" spans="1:11" x14ac:dyDescent="0.25">
      <c r="A82" s="59"/>
      <c r="B82" s="64"/>
      <c r="C82" s="61"/>
      <c r="D82" s="62"/>
      <c r="E82" s="63"/>
      <c r="F82" s="64" t="str">
        <f t="shared" si="2"/>
        <v/>
      </c>
      <c r="G82" s="65"/>
      <c r="H82" s="65"/>
      <c r="I82" s="65"/>
      <c r="J82" s="65"/>
      <c r="K82" s="63"/>
    </row>
    <row r="83" spans="1:11" x14ac:dyDescent="0.25">
      <c r="A83" s="59"/>
      <c r="B83" s="64"/>
      <c r="C83" s="61"/>
      <c r="D83" s="62"/>
      <c r="E83" s="63"/>
      <c r="F83" s="64" t="str">
        <f t="shared" si="2"/>
        <v/>
      </c>
      <c r="G83" s="65"/>
      <c r="H83" s="65"/>
      <c r="I83" s="65"/>
      <c r="J83" s="65"/>
      <c r="K83" s="63"/>
    </row>
    <row r="84" spans="1:11" x14ac:dyDescent="0.25">
      <c r="A84" s="59"/>
      <c r="B84" s="64"/>
      <c r="C84" s="61"/>
      <c r="D84" s="62"/>
      <c r="E84" s="63"/>
      <c r="F84" s="64" t="str">
        <f t="shared" si="2"/>
        <v/>
      </c>
      <c r="G84" s="65"/>
      <c r="H84" s="65"/>
      <c r="I84" s="65"/>
      <c r="J84" s="65"/>
      <c r="K84" s="63"/>
    </row>
    <row r="85" spans="1:11" x14ac:dyDescent="0.25">
      <c r="A85" s="59"/>
      <c r="B85" s="64"/>
      <c r="C85" s="61"/>
      <c r="D85" s="62"/>
      <c r="E85" s="63"/>
      <c r="F85" s="64" t="str">
        <f t="shared" si="2"/>
        <v/>
      </c>
      <c r="G85" s="65"/>
      <c r="H85" s="65"/>
      <c r="I85" s="65"/>
      <c r="J85" s="65"/>
      <c r="K85" s="63"/>
    </row>
    <row r="86" spans="1:11" x14ac:dyDescent="0.25">
      <c r="A86" s="59"/>
      <c r="B86" s="64"/>
      <c r="C86" s="61"/>
      <c r="D86" s="62"/>
      <c r="E86" s="63"/>
      <c r="F86" s="64" t="str">
        <f t="shared" si="2"/>
        <v/>
      </c>
      <c r="G86" s="65"/>
      <c r="H86" s="65"/>
      <c r="I86" s="65"/>
      <c r="J86" s="65"/>
      <c r="K86" s="63"/>
    </row>
  </sheetData>
  <sheetProtection password="C836" sheet="1" objects="1" scenarios="1"/>
  <mergeCells count="7">
    <mergeCell ref="A55:A58"/>
    <mergeCell ref="A48:A54"/>
    <mergeCell ref="G5:J5"/>
    <mergeCell ref="A17:A25"/>
    <mergeCell ref="A26:A35"/>
    <mergeCell ref="A36:A41"/>
    <mergeCell ref="A42:A47"/>
  </mergeCells>
  <conditionalFormatting sqref="F41:F42 F7:F18">
    <cfRule type="cellIs" dxfId="205" priority="192" stopIfTrue="1" operator="equal">
      <formula>"!"</formula>
    </cfRule>
  </conditionalFormatting>
  <conditionalFormatting sqref="D33:D34 D41:D42 D7:D18">
    <cfRule type="expression" dxfId="204" priority="193" stopIfTrue="1">
      <formula>AND(OR($C7="A",$C7="I"))</formula>
    </cfRule>
  </conditionalFormatting>
  <conditionalFormatting sqref="G2:H3 G1:I1 G4:J5 G15:J86 G7:J12">
    <cfRule type="expression" dxfId="203" priority="194" stopIfTrue="1">
      <formula>AND($C1="A")</formula>
    </cfRule>
  </conditionalFormatting>
  <conditionalFormatting sqref="F1:F6">
    <cfRule type="cellIs" dxfId="202" priority="190" stopIfTrue="1" operator="equal">
      <formula>"!"</formula>
    </cfRule>
  </conditionalFormatting>
  <conditionalFormatting sqref="D1:D6">
    <cfRule type="expression" dxfId="201" priority="191" stopIfTrue="1">
      <formula>AND(OR($C1="A",$C1="I"))</formula>
    </cfRule>
  </conditionalFormatting>
  <conditionalFormatting sqref="F65">
    <cfRule type="cellIs" dxfId="200" priority="63" stopIfTrue="1" operator="equal">
      <formula>"!"</formula>
    </cfRule>
  </conditionalFormatting>
  <conditionalFormatting sqref="D65">
    <cfRule type="expression" dxfId="199" priority="64" stopIfTrue="1">
      <formula>AND(OR($C65="A",$C65="I"))</formula>
    </cfRule>
  </conditionalFormatting>
  <conditionalFormatting sqref="F19:F20">
    <cfRule type="cellIs" dxfId="198" priority="177" stopIfTrue="1" operator="equal">
      <formula>"!"</formula>
    </cfRule>
  </conditionalFormatting>
  <conditionalFormatting sqref="D19:D20">
    <cfRule type="expression" dxfId="197" priority="178" stopIfTrue="1">
      <formula>AND(OR($C19="A",$C19="I"))</formula>
    </cfRule>
  </conditionalFormatting>
  <conditionalFormatting sqref="F21:F23">
    <cfRule type="cellIs" dxfId="196" priority="174" stopIfTrue="1" operator="equal">
      <formula>"!"</formula>
    </cfRule>
  </conditionalFormatting>
  <conditionalFormatting sqref="D21:D23">
    <cfRule type="expression" dxfId="195" priority="175" stopIfTrue="1">
      <formula>AND(OR($C21="A",$C21="I"))</formula>
    </cfRule>
  </conditionalFormatting>
  <conditionalFormatting sqref="F24:F26">
    <cfRule type="cellIs" dxfId="194" priority="171" stopIfTrue="1" operator="equal">
      <formula>"!"</formula>
    </cfRule>
  </conditionalFormatting>
  <conditionalFormatting sqref="D24:D26">
    <cfRule type="expression" dxfId="193" priority="172" stopIfTrue="1">
      <formula>AND(OR($C24="A",$C24="I"))</formula>
    </cfRule>
  </conditionalFormatting>
  <conditionalFormatting sqref="F27:F29">
    <cfRule type="cellIs" dxfId="192" priority="168" stopIfTrue="1" operator="equal">
      <formula>"!"</formula>
    </cfRule>
  </conditionalFormatting>
  <conditionalFormatting sqref="D27:D29">
    <cfRule type="expression" dxfId="191" priority="169" stopIfTrue="1">
      <formula>AND(OR($C27="A",$C27="I"))</formula>
    </cfRule>
  </conditionalFormatting>
  <conditionalFormatting sqref="F30:F32">
    <cfRule type="cellIs" dxfId="190" priority="165" stopIfTrue="1" operator="equal">
      <formula>"!"</formula>
    </cfRule>
  </conditionalFormatting>
  <conditionalFormatting sqref="D30:D32">
    <cfRule type="expression" dxfId="189" priority="166" stopIfTrue="1">
      <formula>AND(OR($C30="A",$C30="I"))</formula>
    </cfRule>
  </conditionalFormatting>
  <conditionalFormatting sqref="F33:F34">
    <cfRule type="cellIs" dxfId="188" priority="162" stopIfTrue="1" operator="equal">
      <formula>"!"</formula>
    </cfRule>
  </conditionalFormatting>
  <conditionalFormatting sqref="F35:F37">
    <cfRule type="cellIs" dxfId="187" priority="159" stopIfTrue="1" operator="equal">
      <formula>"!"</formula>
    </cfRule>
  </conditionalFormatting>
  <conditionalFormatting sqref="D35:D37">
    <cfRule type="expression" dxfId="186" priority="160" stopIfTrue="1">
      <formula>AND(OR($C35="A",$C35="I"))</formula>
    </cfRule>
  </conditionalFormatting>
  <conditionalFormatting sqref="F66">
    <cfRule type="cellIs" dxfId="185" priority="66" stopIfTrue="1" operator="equal">
      <formula>"!"</formula>
    </cfRule>
  </conditionalFormatting>
  <conditionalFormatting sqref="D66">
    <cfRule type="expression" dxfId="184" priority="67" stopIfTrue="1">
      <formula>AND(OR($C66="A",$C66="I"))</formula>
    </cfRule>
  </conditionalFormatting>
  <conditionalFormatting sqref="F43">
    <cfRule type="cellIs" dxfId="183" priority="153" stopIfTrue="1" operator="equal">
      <formula>"!"</formula>
    </cfRule>
  </conditionalFormatting>
  <conditionalFormatting sqref="D43">
    <cfRule type="expression" dxfId="182" priority="154" stopIfTrue="1">
      <formula>AND(OR($C43="A",$C43="I"))</formula>
    </cfRule>
  </conditionalFormatting>
  <conditionalFormatting sqref="F38:F40">
    <cfRule type="cellIs" dxfId="181" priority="150" stopIfTrue="1" operator="equal">
      <formula>"!"</formula>
    </cfRule>
  </conditionalFormatting>
  <conditionalFormatting sqref="D38:D40">
    <cfRule type="expression" dxfId="180" priority="151" stopIfTrue="1">
      <formula>AND(OR($C38="A",$C38="I"))</formula>
    </cfRule>
  </conditionalFormatting>
  <conditionalFormatting sqref="F45">
    <cfRule type="cellIs" dxfId="179" priority="144" stopIfTrue="1" operator="equal">
      <formula>"!"</formula>
    </cfRule>
  </conditionalFormatting>
  <conditionalFormatting sqref="D45">
    <cfRule type="expression" dxfId="178" priority="145" stopIfTrue="1">
      <formula>AND(OR($C45="A",$C45="I"))</formula>
    </cfRule>
  </conditionalFormatting>
  <conditionalFormatting sqref="F44">
    <cfRule type="cellIs" dxfId="177" priority="141" stopIfTrue="1" operator="equal">
      <formula>"!"</formula>
    </cfRule>
  </conditionalFormatting>
  <conditionalFormatting sqref="D44">
    <cfRule type="expression" dxfId="176" priority="142" stopIfTrue="1">
      <formula>AND(OR($C44="A",$C44="I"))</formula>
    </cfRule>
  </conditionalFormatting>
  <conditionalFormatting sqref="F47">
    <cfRule type="cellIs" dxfId="175" priority="138" stopIfTrue="1" operator="equal">
      <formula>"!"</formula>
    </cfRule>
  </conditionalFormatting>
  <conditionalFormatting sqref="D47">
    <cfRule type="expression" dxfId="174" priority="139" stopIfTrue="1">
      <formula>AND(OR($C47="A",$C47="I"))</formula>
    </cfRule>
  </conditionalFormatting>
  <conditionalFormatting sqref="F46">
    <cfRule type="cellIs" dxfId="173" priority="135" stopIfTrue="1" operator="equal">
      <formula>"!"</formula>
    </cfRule>
  </conditionalFormatting>
  <conditionalFormatting sqref="D46">
    <cfRule type="expression" dxfId="172" priority="136" stopIfTrue="1">
      <formula>AND(OR($C46="A",$C46="I"))</formula>
    </cfRule>
  </conditionalFormatting>
  <conditionalFormatting sqref="F49">
    <cfRule type="cellIs" dxfId="171" priority="132" stopIfTrue="1" operator="equal">
      <formula>"!"</formula>
    </cfRule>
  </conditionalFormatting>
  <conditionalFormatting sqref="D49">
    <cfRule type="expression" dxfId="170" priority="133" stopIfTrue="1">
      <formula>AND(OR($C49="A",$C49="I"))</formula>
    </cfRule>
  </conditionalFormatting>
  <conditionalFormatting sqref="F48">
    <cfRule type="cellIs" dxfId="169" priority="129" stopIfTrue="1" operator="equal">
      <formula>"!"</formula>
    </cfRule>
  </conditionalFormatting>
  <conditionalFormatting sqref="D48">
    <cfRule type="expression" dxfId="168" priority="130" stopIfTrue="1">
      <formula>AND(OR($C48="A",$C48="I"))</formula>
    </cfRule>
  </conditionalFormatting>
  <conditionalFormatting sqref="F50">
    <cfRule type="cellIs" dxfId="167" priority="126" stopIfTrue="1" operator="equal">
      <formula>"!"</formula>
    </cfRule>
  </conditionalFormatting>
  <conditionalFormatting sqref="D50">
    <cfRule type="expression" dxfId="166" priority="127" stopIfTrue="1">
      <formula>AND(OR($C50="A",$C50="I"))</formula>
    </cfRule>
  </conditionalFormatting>
  <conditionalFormatting sqref="F52">
    <cfRule type="cellIs" dxfId="165" priority="120" stopIfTrue="1" operator="equal">
      <formula>"!"</formula>
    </cfRule>
  </conditionalFormatting>
  <conditionalFormatting sqref="D52">
    <cfRule type="expression" dxfId="164" priority="121" stopIfTrue="1">
      <formula>AND(OR($C52="A",$C52="I"))</formula>
    </cfRule>
  </conditionalFormatting>
  <conditionalFormatting sqref="F51">
    <cfRule type="cellIs" dxfId="163" priority="117" stopIfTrue="1" operator="equal">
      <formula>"!"</formula>
    </cfRule>
  </conditionalFormatting>
  <conditionalFormatting sqref="D51">
    <cfRule type="expression" dxfId="162" priority="118" stopIfTrue="1">
      <formula>AND(OR($C51="A",$C51="I"))</formula>
    </cfRule>
  </conditionalFormatting>
  <conditionalFormatting sqref="F54">
    <cfRule type="cellIs" dxfId="161" priority="114" stopIfTrue="1" operator="equal">
      <formula>"!"</formula>
    </cfRule>
  </conditionalFormatting>
  <conditionalFormatting sqref="D54">
    <cfRule type="expression" dxfId="160" priority="115" stopIfTrue="1">
      <formula>AND(OR($C54="A",$C54="I"))</formula>
    </cfRule>
  </conditionalFormatting>
  <conditionalFormatting sqref="F53">
    <cfRule type="cellIs" dxfId="159" priority="111" stopIfTrue="1" operator="equal">
      <formula>"!"</formula>
    </cfRule>
  </conditionalFormatting>
  <conditionalFormatting sqref="D53">
    <cfRule type="expression" dxfId="158" priority="112" stopIfTrue="1">
      <formula>AND(OR($C53="A",$C53="I"))</formula>
    </cfRule>
  </conditionalFormatting>
  <conditionalFormatting sqref="F56">
    <cfRule type="cellIs" dxfId="157" priority="108" stopIfTrue="1" operator="equal">
      <formula>"!"</formula>
    </cfRule>
  </conditionalFormatting>
  <conditionalFormatting sqref="D56">
    <cfRule type="expression" dxfId="156" priority="109" stopIfTrue="1">
      <formula>AND(OR($C56="A",$C56="I"))</formula>
    </cfRule>
  </conditionalFormatting>
  <conditionalFormatting sqref="F55">
    <cfRule type="cellIs" dxfId="155" priority="105" stopIfTrue="1" operator="equal">
      <formula>"!"</formula>
    </cfRule>
  </conditionalFormatting>
  <conditionalFormatting sqref="D55">
    <cfRule type="expression" dxfId="154" priority="106" stopIfTrue="1">
      <formula>AND(OR($C55="A",$C55="I"))</formula>
    </cfRule>
  </conditionalFormatting>
  <conditionalFormatting sqref="F57">
    <cfRule type="cellIs" dxfId="153" priority="99" stopIfTrue="1" operator="equal">
      <formula>"!"</formula>
    </cfRule>
  </conditionalFormatting>
  <conditionalFormatting sqref="D57">
    <cfRule type="expression" dxfId="152" priority="100" stopIfTrue="1">
      <formula>AND(OR($C57="A",$C57="I"))</formula>
    </cfRule>
  </conditionalFormatting>
  <conditionalFormatting sqref="F59">
    <cfRule type="cellIs" dxfId="151" priority="96" stopIfTrue="1" operator="equal">
      <formula>"!"</formula>
    </cfRule>
  </conditionalFormatting>
  <conditionalFormatting sqref="D59">
    <cfRule type="expression" dxfId="150" priority="97" stopIfTrue="1">
      <formula>AND(OR($C59="A",$C59="I"))</formula>
    </cfRule>
  </conditionalFormatting>
  <conditionalFormatting sqref="F58">
    <cfRule type="cellIs" dxfId="149" priority="93" stopIfTrue="1" operator="equal">
      <formula>"!"</formula>
    </cfRule>
  </conditionalFormatting>
  <conditionalFormatting sqref="D58">
    <cfRule type="expression" dxfId="148" priority="94" stopIfTrue="1">
      <formula>AND(OR($C58="A",$C58="I"))</formula>
    </cfRule>
  </conditionalFormatting>
  <conditionalFormatting sqref="F60">
    <cfRule type="cellIs" dxfId="147" priority="90" stopIfTrue="1" operator="equal">
      <formula>"!"</formula>
    </cfRule>
  </conditionalFormatting>
  <conditionalFormatting sqref="D60">
    <cfRule type="expression" dxfId="146" priority="91" stopIfTrue="1">
      <formula>AND(OR($C60="A",$C60="I"))</formula>
    </cfRule>
  </conditionalFormatting>
  <conditionalFormatting sqref="F62">
    <cfRule type="cellIs" dxfId="145" priority="78" stopIfTrue="1" operator="equal">
      <formula>"!"</formula>
    </cfRule>
  </conditionalFormatting>
  <conditionalFormatting sqref="D62">
    <cfRule type="expression" dxfId="144" priority="79" stopIfTrue="1">
      <formula>AND(OR($C62="A",$C62="I"))</formula>
    </cfRule>
  </conditionalFormatting>
  <conditionalFormatting sqref="F61">
    <cfRule type="cellIs" dxfId="143" priority="75" stopIfTrue="1" operator="equal">
      <formula>"!"</formula>
    </cfRule>
  </conditionalFormatting>
  <conditionalFormatting sqref="D61">
    <cfRule type="expression" dxfId="142" priority="76" stopIfTrue="1">
      <formula>AND(OR($C61="A",$C61="I"))</formula>
    </cfRule>
  </conditionalFormatting>
  <conditionalFormatting sqref="F64">
    <cfRule type="cellIs" dxfId="141" priority="72" stopIfTrue="1" operator="equal">
      <formula>"!"</formula>
    </cfRule>
  </conditionalFormatting>
  <conditionalFormatting sqref="D64">
    <cfRule type="expression" dxfId="140" priority="73" stopIfTrue="1">
      <formula>AND(OR($C64="A",$C64="I"))</formula>
    </cfRule>
  </conditionalFormatting>
  <conditionalFormatting sqref="F63">
    <cfRule type="cellIs" dxfId="139" priority="69" stopIfTrue="1" operator="equal">
      <formula>"!"</formula>
    </cfRule>
  </conditionalFormatting>
  <conditionalFormatting sqref="D63">
    <cfRule type="expression" dxfId="138" priority="70" stopIfTrue="1">
      <formula>AND(OR($C63="A",$C63="I"))</formula>
    </cfRule>
  </conditionalFormatting>
  <conditionalFormatting sqref="F70">
    <cfRule type="cellIs" dxfId="137" priority="48" stopIfTrue="1" operator="equal">
      <formula>"!"</formula>
    </cfRule>
  </conditionalFormatting>
  <conditionalFormatting sqref="D70">
    <cfRule type="expression" dxfId="136" priority="49" stopIfTrue="1">
      <formula>AND(OR($C70="A",$C70="I"))</formula>
    </cfRule>
  </conditionalFormatting>
  <conditionalFormatting sqref="F71">
    <cfRule type="cellIs" dxfId="135" priority="51" stopIfTrue="1" operator="equal">
      <formula>"!"</formula>
    </cfRule>
  </conditionalFormatting>
  <conditionalFormatting sqref="D71">
    <cfRule type="expression" dxfId="134" priority="52" stopIfTrue="1">
      <formula>AND(OR($C71="A",$C71="I"))</formula>
    </cfRule>
  </conditionalFormatting>
  <conditionalFormatting sqref="F67">
    <cfRule type="cellIs" dxfId="133" priority="60" stopIfTrue="1" operator="equal">
      <formula>"!"</formula>
    </cfRule>
  </conditionalFormatting>
  <conditionalFormatting sqref="D67">
    <cfRule type="expression" dxfId="132" priority="61" stopIfTrue="1">
      <formula>AND(OR($C67="A",$C67="I"))</formula>
    </cfRule>
  </conditionalFormatting>
  <conditionalFormatting sqref="F69">
    <cfRule type="cellIs" dxfId="131" priority="57" stopIfTrue="1" operator="equal">
      <formula>"!"</formula>
    </cfRule>
  </conditionalFormatting>
  <conditionalFormatting sqref="D69">
    <cfRule type="expression" dxfId="130" priority="58" stopIfTrue="1">
      <formula>AND(OR($C69="A",$C69="I"))</formula>
    </cfRule>
  </conditionalFormatting>
  <conditionalFormatting sqref="F68">
    <cfRule type="cellIs" dxfId="129" priority="54" stopIfTrue="1" operator="equal">
      <formula>"!"</formula>
    </cfRule>
  </conditionalFormatting>
  <conditionalFormatting sqref="D68">
    <cfRule type="expression" dxfId="128" priority="55" stopIfTrue="1">
      <formula>AND(OR($C68="A",$C68="I"))</formula>
    </cfRule>
  </conditionalFormatting>
  <conditionalFormatting sqref="F75">
    <cfRule type="cellIs" dxfId="127" priority="33" stopIfTrue="1" operator="equal">
      <formula>"!"</formula>
    </cfRule>
  </conditionalFormatting>
  <conditionalFormatting sqref="D75">
    <cfRule type="expression" dxfId="126" priority="34" stopIfTrue="1">
      <formula>AND(OR($C75="A",$C75="I"))</formula>
    </cfRule>
  </conditionalFormatting>
  <conditionalFormatting sqref="F76">
    <cfRule type="cellIs" dxfId="125" priority="36" stopIfTrue="1" operator="equal">
      <formula>"!"</formula>
    </cfRule>
  </conditionalFormatting>
  <conditionalFormatting sqref="D76">
    <cfRule type="expression" dxfId="124" priority="37" stopIfTrue="1">
      <formula>AND(OR($C76="A",$C76="I"))</formula>
    </cfRule>
  </conditionalFormatting>
  <conditionalFormatting sqref="F72">
    <cfRule type="cellIs" dxfId="123" priority="45" stopIfTrue="1" operator="equal">
      <formula>"!"</formula>
    </cfRule>
  </conditionalFormatting>
  <conditionalFormatting sqref="D72">
    <cfRule type="expression" dxfId="122" priority="46" stopIfTrue="1">
      <formula>AND(OR($C72="A",$C72="I"))</formula>
    </cfRule>
  </conditionalFormatting>
  <conditionalFormatting sqref="F74">
    <cfRule type="cellIs" dxfId="121" priority="42" stopIfTrue="1" operator="equal">
      <formula>"!"</formula>
    </cfRule>
  </conditionalFormatting>
  <conditionalFormatting sqref="D74">
    <cfRule type="expression" dxfId="120" priority="43" stopIfTrue="1">
      <formula>AND(OR($C74="A",$C74="I"))</formula>
    </cfRule>
  </conditionalFormatting>
  <conditionalFormatting sqref="F73">
    <cfRule type="cellIs" dxfId="119" priority="39" stopIfTrue="1" operator="equal">
      <formula>"!"</formula>
    </cfRule>
  </conditionalFormatting>
  <conditionalFormatting sqref="D73">
    <cfRule type="expression" dxfId="118" priority="40" stopIfTrue="1">
      <formula>AND(OR($C73="A",$C73="I"))</formula>
    </cfRule>
  </conditionalFormatting>
  <conditionalFormatting sqref="F80">
    <cfRule type="cellIs" dxfId="117" priority="18" stopIfTrue="1" operator="equal">
      <formula>"!"</formula>
    </cfRule>
  </conditionalFormatting>
  <conditionalFormatting sqref="D80">
    <cfRule type="expression" dxfId="116" priority="19" stopIfTrue="1">
      <formula>AND(OR($C80="A",$C80="I"))</formula>
    </cfRule>
  </conditionalFormatting>
  <conditionalFormatting sqref="F81">
    <cfRule type="cellIs" dxfId="115" priority="21" stopIfTrue="1" operator="equal">
      <formula>"!"</formula>
    </cfRule>
  </conditionalFormatting>
  <conditionalFormatting sqref="D81">
    <cfRule type="expression" dxfId="114" priority="22" stopIfTrue="1">
      <formula>AND(OR($C81="A",$C81="I"))</formula>
    </cfRule>
  </conditionalFormatting>
  <conditionalFormatting sqref="F77">
    <cfRule type="cellIs" dxfId="113" priority="30" stopIfTrue="1" operator="equal">
      <formula>"!"</formula>
    </cfRule>
  </conditionalFormatting>
  <conditionalFormatting sqref="D77">
    <cfRule type="expression" dxfId="112" priority="31" stopIfTrue="1">
      <formula>AND(OR($C77="A",$C77="I"))</formula>
    </cfRule>
  </conditionalFormatting>
  <conditionalFormatting sqref="F79">
    <cfRule type="cellIs" dxfId="111" priority="27" stopIfTrue="1" operator="equal">
      <formula>"!"</formula>
    </cfRule>
  </conditionalFormatting>
  <conditionalFormatting sqref="D79">
    <cfRule type="expression" dxfId="110" priority="28" stopIfTrue="1">
      <formula>AND(OR($C79="A",$C79="I"))</formula>
    </cfRule>
  </conditionalFormatting>
  <conditionalFormatting sqref="F78">
    <cfRule type="cellIs" dxfId="109" priority="24" stopIfTrue="1" operator="equal">
      <formula>"!"</formula>
    </cfRule>
  </conditionalFormatting>
  <conditionalFormatting sqref="D78">
    <cfRule type="expression" dxfId="108" priority="25" stopIfTrue="1">
      <formula>AND(OR($C78="A",$C78="I"))</formula>
    </cfRule>
  </conditionalFormatting>
  <conditionalFormatting sqref="F85">
    <cfRule type="cellIs" dxfId="107" priority="3" stopIfTrue="1" operator="equal">
      <formula>"!"</formula>
    </cfRule>
  </conditionalFormatting>
  <conditionalFormatting sqref="D85">
    <cfRule type="expression" dxfId="106" priority="4" stopIfTrue="1">
      <formula>AND(OR($C85="A",$C85="I"))</formula>
    </cfRule>
  </conditionalFormatting>
  <conditionalFormatting sqref="F86">
    <cfRule type="cellIs" dxfId="105" priority="6" stopIfTrue="1" operator="equal">
      <formula>"!"</formula>
    </cfRule>
  </conditionalFormatting>
  <conditionalFormatting sqref="D86">
    <cfRule type="expression" dxfId="104" priority="7" stopIfTrue="1">
      <formula>AND(OR($C86="A",$C86="I"))</formula>
    </cfRule>
  </conditionalFormatting>
  <conditionalFormatting sqref="F82">
    <cfRule type="cellIs" dxfId="103" priority="15" stopIfTrue="1" operator="equal">
      <formula>"!"</formula>
    </cfRule>
  </conditionalFormatting>
  <conditionalFormatting sqref="D82">
    <cfRule type="expression" dxfId="102" priority="16" stopIfTrue="1">
      <formula>AND(OR($C82="A",$C82="I"))</formula>
    </cfRule>
  </conditionalFormatting>
  <conditionalFormatting sqref="F84">
    <cfRule type="cellIs" dxfId="101" priority="12" stopIfTrue="1" operator="equal">
      <formula>"!"</formula>
    </cfRule>
  </conditionalFormatting>
  <conditionalFormatting sqref="D84">
    <cfRule type="expression" dxfId="100" priority="13" stopIfTrue="1">
      <formula>AND(OR($C84="A",$C84="I"))</formula>
    </cfRule>
  </conditionalFormatting>
  <conditionalFormatting sqref="F83">
    <cfRule type="cellIs" dxfId="99" priority="9" stopIfTrue="1" operator="equal">
      <formula>"!"</formula>
    </cfRule>
  </conditionalFormatting>
  <conditionalFormatting sqref="D83">
    <cfRule type="expression" dxfId="98" priority="10" stopIfTrue="1">
      <formula>AND(OR($C83="A",$C83="I"))</formula>
    </cfRule>
  </conditionalFormatting>
  <conditionalFormatting sqref="J1:K2">
    <cfRule type="expression" dxfId="97" priority="217" stopIfTrue="1">
      <formula>AND($C2="A")</formula>
    </cfRule>
  </conditionalFormatting>
  <conditionalFormatting sqref="G6:J6">
    <cfRule type="expression" dxfId="96" priority="1" stopIfTrue="1">
      <formula>AND($C6="A")</formula>
    </cfRule>
  </conditionalFormatting>
  <conditionalFormatting sqref="G13:J14">
    <cfRule type="expression" dxfId="95" priority="225" stopIfTrue="1">
      <formula>AND(#REF!="A")</formula>
    </cfRule>
  </conditionalFormatting>
  <dataValidations count="1">
    <dataValidation type="list" allowBlank="1" showInputMessage="1" showErrorMessage="1" sqref="E1:E86">
      <formula1>"0,3,7,10,JA,NEIN"</formula1>
    </dataValidation>
  </dataValidations>
  <pageMargins left="0.7" right="0.7" top="0.78740157499999996" bottom="0.78740157499999996" header="0.3" footer="0.3"/>
  <ignoredErrors>
    <ignoredError sqref="A7:A8 G6:J6" numberStoredAsText="1"/>
    <ignoredError sqref="A17 A15:A16 A9 A11" twoDigitTextYear="1" numberStoredAsText="1"/>
    <ignoredError sqref="A10 A59:A60 A55 A48 A42 A36 A26 A62:A63 A65:A68 A70:A72 A12 A13:A14"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zoomScale="115" zoomScaleNormal="115" workbookViewId="0">
      <pane xSplit="10" ySplit="6" topLeftCell="K7" activePane="bottomRight" state="frozen"/>
      <selection pane="topRight" activeCell="K1" sqref="K1"/>
      <selection pane="bottomLeft" activeCell="A7" sqref="A7"/>
      <selection pane="bottomRight"/>
    </sheetView>
  </sheetViews>
  <sheetFormatPr baseColWidth="10" defaultRowHeight="15" x14ac:dyDescent="0.25"/>
  <cols>
    <col min="1" max="1" width="11.28515625" style="8" customWidth="1"/>
    <col min="2" max="2" width="64.28515625" style="8" customWidth="1"/>
    <col min="3" max="6" width="11.42578125" style="8"/>
    <col min="7" max="10" width="3.42578125" style="8" bestFit="1" customWidth="1"/>
    <col min="11" max="11" width="52.85546875" style="458" customWidth="1"/>
    <col min="12" max="16384" width="11.42578125" style="8"/>
  </cols>
  <sheetData>
    <row r="1" spans="1:11" ht="15.75" x14ac:dyDescent="0.25">
      <c r="A1" s="178" t="s">
        <v>15</v>
      </c>
      <c r="B1" s="154" t="s">
        <v>469</v>
      </c>
      <c r="C1" s="154"/>
      <c r="D1" s="156" t="s">
        <v>16</v>
      </c>
      <c r="E1" s="157"/>
      <c r="F1" s="158"/>
      <c r="G1" s="159"/>
      <c r="H1" s="159"/>
      <c r="I1" s="159"/>
      <c r="J1" s="319" t="s">
        <v>18</v>
      </c>
      <c r="K1" s="454">
        <f>SUM(D:D)</f>
        <v>106</v>
      </c>
    </row>
    <row r="2" spans="1:11" ht="15.75" x14ac:dyDescent="0.25">
      <c r="A2" s="179" t="s">
        <v>0</v>
      </c>
      <c r="B2" s="1" t="str">
        <f>CONCATENATE('Allg Angaben'!B4,'Allg Angaben'!B5)</f>
        <v/>
      </c>
      <c r="C2" s="166"/>
      <c r="D2" s="163" t="s">
        <v>17</v>
      </c>
      <c r="E2" s="164"/>
      <c r="F2" s="165"/>
      <c r="G2" s="166"/>
      <c r="H2" s="166"/>
      <c r="I2" s="320"/>
      <c r="J2" s="266" t="s">
        <v>21</v>
      </c>
      <c r="K2" s="455">
        <f>SUM(F:F)</f>
        <v>0</v>
      </c>
    </row>
    <row r="3" spans="1:11" ht="15.75" x14ac:dyDescent="0.25">
      <c r="A3" s="179" t="s">
        <v>19</v>
      </c>
      <c r="B3" s="1" t="str">
        <f>CONCATENATE('Allg Angaben'!B8)</f>
        <v/>
      </c>
      <c r="C3" s="166"/>
      <c r="D3" s="163" t="s">
        <v>20</v>
      </c>
      <c r="E3" s="164"/>
      <c r="F3" s="165"/>
      <c r="G3" s="166"/>
      <c r="H3" s="166"/>
      <c r="I3" s="320"/>
      <c r="J3" s="320"/>
      <c r="K3" s="288"/>
    </row>
    <row r="4" spans="1:11" ht="16.5" thickBot="1" x14ac:dyDescent="0.3">
      <c r="A4" s="179" t="s">
        <v>13</v>
      </c>
      <c r="B4" s="1" t="str">
        <f>CONCATENATE('Allg Angaben'!B9)</f>
        <v/>
      </c>
      <c r="C4" s="166"/>
      <c r="D4" s="163" t="s">
        <v>1</v>
      </c>
      <c r="E4" s="164"/>
      <c r="F4" s="165"/>
      <c r="G4" s="166"/>
      <c r="H4" s="166"/>
      <c r="I4" s="166"/>
      <c r="J4" s="166"/>
      <c r="K4" s="168"/>
    </row>
    <row r="5" spans="1:11" ht="16.5" thickBot="1" x14ac:dyDescent="0.3">
      <c r="A5" s="180"/>
      <c r="B5" s="144"/>
      <c r="C5" s="181"/>
      <c r="D5" s="171"/>
      <c r="E5" s="149"/>
      <c r="F5" s="165"/>
      <c r="G5" s="495" t="s">
        <v>551</v>
      </c>
      <c r="H5" s="501"/>
      <c r="I5" s="496"/>
      <c r="J5" s="497"/>
      <c r="K5" s="168"/>
    </row>
    <row r="6" spans="1:11" ht="16.5" thickBot="1" x14ac:dyDescent="0.3">
      <c r="A6" s="218" t="s">
        <v>22</v>
      </c>
      <c r="B6" s="219" t="s">
        <v>23</v>
      </c>
      <c r="C6" s="220" t="s">
        <v>24</v>
      </c>
      <c r="D6" s="221" t="s">
        <v>25</v>
      </c>
      <c r="E6" s="221" t="s">
        <v>26</v>
      </c>
      <c r="F6" s="222" t="s">
        <v>5</v>
      </c>
      <c r="G6" s="294" t="s">
        <v>552</v>
      </c>
      <c r="H6" s="294" t="s">
        <v>60</v>
      </c>
      <c r="I6" s="294" t="s">
        <v>42</v>
      </c>
      <c r="J6" s="294" t="s">
        <v>406</v>
      </c>
      <c r="K6" s="223" t="s">
        <v>27</v>
      </c>
    </row>
    <row r="7" spans="1:11" x14ac:dyDescent="0.25">
      <c r="A7" s="207" t="s">
        <v>470</v>
      </c>
      <c r="B7" s="208" t="s">
        <v>471</v>
      </c>
      <c r="C7" s="46"/>
      <c r="D7" s="47"/>
      <c r="E7" s="48"/>
      <c r="F7" s="55" t="str">
        <f>IF(AND(C7="A",E7="NEIN"),"!",IF(AND(E7&lt;&gt;"",C7&lt;&gt;"A"),D7*E7,""))</f>
        <v/>
      </c>
      <c r="G7" s="359"/>
      <c r="H7" s="360"/>
      <c r="I7" s="361"/>
      <c r="J7" s="362"/>
      <c r="K7" s="56"/>
    </row>
    <row r="8" spans="1:11" ht="90" x14ac:dyDescent="0.25">
      <c r="A8" s="281" t="s">
        <v>472</v>
      </c>
      <c r="B8" s="358" t="s">
        <v>821</v>
      </c>
      <c r="C8" s="41" t="s">
        <v>119</v>
      </c>
      <c r="D8" s="215"/>
      <c r="E8" s="129"/>
      <c r="F8" s="130" t="str">
        <f>IF(AND(C8="A",E8="NEIN"),"!",IF(AND(E8&lt;&gt;"",C8&lt;&gt;"A"),D8*E8,""))</f>
        <v/>
      </c>
      <c r="G8" s="367"/>
      <c r="H8" s="368"/>
      <c r="I8" s="368"/>
      <c r="J8" s="369"/>
      <c r="K8" s="449"/>
    </row>
    <row r="9" spans="1:11" ht="45" x14ac:dyDescent="0.25">
      <c r="A9" s="439" t="s">
        <v>819</v>
      </c>
      <c r="B9" s="216" t="s">
        <v>487</v>
      </c>
      <c r="C9" s="127" t="s">
        <v>119</v>
      </c>
      <c r="D9" s="215"/>
      <c r="E9" s="129"/>
      <c r="F9" s="130" t="str">
        <f>IF(AND(C9="A",E9="NEIN"),"!",IF(AND(E9&lt;&gt;"",C9&lt;&gt;"A"),D9*E9,""))</f>
        <v/>
      </c>
      <c r="G9" s="363"/>
      <c r="H9" s="364"/>
      <c r="I9" s="365"/>
      <c r="J9" s="366"/>
      <c r="K9" s="66"/>
    </row>
    <row r="10" spans="1:11" x14ac:dyDescent="0.25">
      <c r="A10" s="190" t="s">
        <v>481</v>
      </c>
      <c r="B10" s="217" t="s">
        <v>482</v>
      </c>
      <c r="C10" s="39"/>
      <c r="D10" s="39"/>
      <c r="E10" s="74"/>
      <c r="F10" s="75" t="str">
        <f t="shared" ref="F10:F53" si="0">IF(AND(C10="A",E10="NEIN"),"!",IF(AND(E10&lt;&gt;"",C10&lt;&gt;"A"),D10*E10,""))</f>
        <v/>
      </c>
      <c r="G10" s="76"/>
      <c r="H10" s="244"/>
      <c r="I10" s="77"/>
      <c r="J10" s="78"/>
      <c r="K10" s="34"/>
    </row>
    <row r="11" spans="1:11" ht="45" x14ac:dyDescent="0.25">
      <c r="A11" s="439" t="s">
        <v>483</v>
      </c>
      <c r="B11" s="216" t="s">
        <v>871</v>
      </c>
      <c r="C11" s="127" t="s">
        <v>119</v>
      </c>
      <c r="D11" s="127"/>
      <c r="E11" s="129"/>
      <c r="F11" s="130" t="str">
        <f t="shared" si="0"/>
        <v/>
      </c>
      <c r="G11" s="131"/>
      <c r="H11" s="264"/>
      <c r="I11" s="132"/>
      <c r="J11" s="133"/>
      <c r="K11" s="66"/>
    </row>
    <row r="12" spans="1:11" ht="120" x14ac:dyDescent="0.25">
      <c r="A12" s="439" t="s">
        <v>484</v>
      </c>
      <c r="B12" s="216" t="s">
        <v>886</v>
      </c>
      <c r="C12" s="127" t="s">
        <v>243</v>
      </c>
      <c r="D12" s="127">
        <v>5</v>
      </c>
      <c r="E12" s="129"/>
      <c r="F12" s="130" t="str">
        <f t="shared" si="0"/>
        <v/>
      </c>
      <c r="G12" s="131"/>
      <c r="H12" s="255"/>
      <c r="I12" s="256"/>
      <c r="J12" s="133"/>
      <c r="K12" s="66"/>
    </row>
    <row r="13" spans="1:11" x14ac:dyDescent="0.25">
      <c r="A13" s="190" t="s">
        <v>485</v>
      </c>
      <c r="B13" s="196" t="s">
        <v>473</v>
      </c>
      <c r="C13" s="39"/>
      <c r="D13" s="39"/>
      <c r="E13" s="74"/>
      <c r="F13" s="75" t="str">
        <f t="shared" si="0"/>
        <v/>
      </c>
      <c r="G13" s="76"/>
      <c r="H13" s="244"/>
      <c r="I13" s="77"/>
      <c r="J13" s="78"/>
      <c r="K13" s="34"/>
    </row>
    <row r="14" spans="1:11" ht="240" x14ac:dyDescent="0.25">
      <c r="A14" s="439" t="s">
        <v>486</v>
      </c>
      <c r="B14" s="216" t="s">
        <v>605</v>
      </c>
      <c r="C14" s="127" t="s">
        <v>243</v>
      </c>
      <c r="D14" s="127">
        <v>5</v>
      </c>
      <c r="E14" s="129"/>
      <c r="F14" s="130" t="str">
        <f t="shared" si="0"/>
        <v/>
      </c>
      <c r="G14" s="131"/>
      <c r="H14" s="264"/>
      <c r="I14" s="256"/>
      <c r="J14" s="133"/>
      <c r="K14" s="66"/>
    </row>
    <row r="15" spans="1:11" ht="120" x14ac:dyDescent="0.25">
      <c r="A15" s="439" t="s">
        <v>599</v>
      </c>
      <c r="B15" s="216" t="s">
        <v>606</v>
      </c>
      <c r="C15" s="127" t="s">
        <v>243</v>
      </c>
      <c r="D15" s="127">
        <v>1</v>
      </c>
      <c r="E15" s="129"/>
      <c r="F15" s="130" t="str">
        <f t="shared" si="0"/>
        <v/>
      </c>
      <c r="G15" s="131"/>
      <c r="H15" s="255"/>
      <c r="I15" s="256"/>
      <c r="J15" s="133"/>
      <c r="K15" s="66"/>
    </row>
    <row r="16" spans="1:11" ht="105" x14ac:dyDescent="0.25">
      <c r="A16" s="439" t="s">
        <v>600</v>
      </c>
      <c r="B16" s="216" t="s">
        <v>862</v>
      </c>
      <c r="C16" s="127" t="s">
        <v>243</v>
      </c>
      <c r="D16" s="127">
        <v>1</v>
      </c>
      <c r="E16" s="129"/>
      <c r="F16" s="130" t="str">
        <f t="shared" si="0"/>
        <v/>
      </c>
      <c r="G16" s="131"/>
      <c r="H16" s="255"/>
      <c r="I16" s="256"/>
      <c r="J16" s="133"/>
      <c r="K16" s="66"/>
    </row>
    <row r="17" spans="1:11" ht="150" x14ac:dyDescent="0.25">
      <c r="A17" s="439" t="s">
        <v>601</v>
      </c>
      <c r="B17" s="216" t="s">
        <v>607</v>
      </c>
      <c r="C17" s="127" t="s">
        <v>243</v>
      </c>
      <c r="D17" s="127">
        <v>1</v>
      </c>
      <c r="E17" s="129"/>
      <c r="F17" s="130" t="str">
        <f t="shared" si="0"/>
        <v/>
      </c>
      <c r="G17" s="131"/>
      <c r="H17" s="255"/>
      <c r="I17" s="256"/>
      <c r="J17" s="133"/>
      <c r="K17" s="66"/>
    </row>
    <row r="18" spans="1:11" ht="285" x14ac:dyDescent="0.25">
      <c r="A18" s="439" t="s">
        <v>602</v>
      </c>
      <c r="B18" s="216" t="s">
        <v>863</v>
      </c>
      <c r="C18" s="127" t="s">
        <v>243</v>
      </c>
      <c r="D18" s="127">
        <v>1</v>
      </c>
      <c r="E18" s="129"/>
      <c r="F18" s="130" t="str">
        <f t="shared" si="0"/>
        <v/>
      </c>
      <c r="G18" s="131"/>
      <c r="H18" s="264"/>
      <c r="I18" s="132"/>
      <c r="J18" s="133"/>
      <c r="K18" s="66"/>
    </row>
    <row r="19" spans="1:11" ht="195" x14ac:dyDescent="0.25">
      <c r="A19" s="439" t="s">
        <v>603</v>
      </c>
      <c r="B19" s="216" t="s">
        <v>608</v>
      </c>
      <c r="C19" s="127" t="s">
        <v>243</v>
      </c>
      <c r="D19" s="127">
        <v>1</v>
      </c>
      <c r="E19" s="129"/>
      <c r="F19" s="130" t="str">
        <f t="shared" si="0"/>
        <v/>
      </c>
      <c r="G19" s="131"/>
      <c r="H19" s="255"/>
      <c r="I19" s="132"/>
      <c r="J19" s="133"/>
      <c r="K19" s="66"/>
    </row>
    <row r="20" spans="1:11" x14ac:dyDescent="0.25">
      <c r="A20" s="190" t="s">
        <v>488</v>
      </c>
      <c r="B20" s="224" t="s">
        <v>474</v>
      </c>
      <c r="C20" s="39"/>
      <c r="D20" s="39"/>
      <c r="E20" s="74"/>
      <c r="F20" s="75" t="str">
        <f t="shared" si="0"/>
        <v/>
      </c>
      <c r="G20" s="76"/>
      <c r="H20" s="244"/>
      <c r="I20" s="77"/>
      <c r="J20" s="78"/>
      <c r="K20" s="34"/>
    </row>
    <row r="21" spans="1:11" ht="270" x14ac:dyDescent="0.25">
      <c r="A21" s="440" t="s">
        <v>489</v>
      </c>
      <c r="B21" s="216" t="s">
        <v>864</v>
      </c>
      <c r="C21" s="127" t="s">
        <v>243</v>
      </c>
      <c r="D21" s="127">
        <v>10</v>
      </c>
      <c r="E21" s="129"/>
      <c r="F21" s="130" t="str">
        <f t="shared" si="0"/>
        <v/>
      </c>
      <c r="G21" s="131"/>
      <c r="H21" s="255"/>
      <c r="I21" s="132"/>
      <c r="J21" s="133"/>
      <c r="K21" s="66"/>
    </row>
    <row r="22" spans="1:11" ht="120" x14ac:dyDescent="0.25">
      <c r="A22" s="439" t="s">
        <v>490</v>
      </c>
      <c r="B22" s="216" t="s">
        <v>787</v>
      </c>
      <c r="C22" s="127" t="s">
        <v>243</v>
      </c>
      <c r="D22" s="127">
        <v>5</v>
      </c>
      <c r="E22" s="129"/>
      <c r="F22" s="130" t="str">
        <f t="shared" si="0"/>
        <v/>
      </c>
      <c r="G22" s="131"/>
      <c r="H22" s="264"/>
      <c r="I22" s="256"/>
      <c r="J22" s="133"/>
      <c r="K22" s="66"/>
    </row>
    <row r="23" spans="1:11" x14ac:dyDescent="0.25">
      <c r="A23" s="190" t="s">
        <v>491</v>
      </c>
      <c r="B23" s="225" t="s">
        <v>475</v>
      </c>
      <c r="C23" s="39"/>
      <c r="D23" s="39"/>
      <c r="E23" s="74"/>
      <c r="F23" s="75" t="str">
        <f t="shared" si="0"/>
        <v/>
      </c>
      <c r="G23" s="76"/>
      <c r="H23" s="244"/>
      <c r="I23" s="77"/>
      <c r="J23" s="78"/>
      <c r="K23" s="34"/>
    </row>
    <row r="24" spans="1:11" ht="195" x14ac:dyDescent="0.25">
      <c r="A24" s="439" t="s">
        <v>493</v>
      </c>
      <c r="B24" s="216" t="s">
        <v>609</v>
      </c>
      <c r="C24" s="127" t="s">
        <v>243</v>
      </c>
      <c r="D24" s="127">
        <v>5</v>
      </c>
      <c r="E24" s="129"/>
      <c r="F24" s="130" t="str">
        <f t="shared" si="0"/>
        <v/>
      </c>
      <c r="G24" s="131"/>
      <c r="H24" s="264"/>
      <c r="I24" s="132"/>
      <c r="J24" s="133"/>
      <c r="K24" s="66"/>
    </row>
    <row r="25" spans="1:11" x14ac:dyDescent="0.25">
      <c r="A25" s="190" t="s">
        <v>492</v>
      </c>
      <c r="B25" s="225" t="s">
        <v>480</v>
      </c>
      <c r="C25" s="39"/>
      <c r="D25" s="39"/>
      <c r="E25" s="74"/>
      <c r="F25" s="75" t="str">
        <f t="shared" si="0"/>
        <v/>
      </c>
      <c r="G25" s="76"/>
      <c r="H25" s="244"/>
      <c r="I25" s="77"/>
      <c r="J25" s="78"/>
      <c r="K25" s="34"/>
    </row>
    <row r="26" spans="1:11" x14ac:dyDescent="0.25">
      <c r="A26" s="439" t="s">
        <v>494</v>
      </c>
      <c r="B26" s="216" t="s">
        <v>872</v>
      </c>
      <c r="C26" s="127" t="s">
        <v>119</v>
      </c>
      <c r="D26" s="127"/>
      <c r="E26" s="129"/>
      <c r="F26" s="130" t="str">
        <f t="shared" si="0"/>
        <v/>
      </c>
      <c r="G26" s="131"/>
      <c r="H26" s="264"/>
      <c r="I26" s="132"/>
      <c r="J26" s="133"/>
      <c r="K26" s="66"/>
    </row>
    <row r="27" spans="1:11" ht="105" x14ac:dyDescent="0.25">
      <c r="A27" s="439" t="s">
        <v>495</v>
      </c>
      <c r="B27" s="216" t="s">
        <v>610</v>
      </c>
      <c r="C27" s="127" t="s">
        <v>243</v>
      </c>
      <c r="D27" s="127">
        <v>10</v>
      </c>
      <c r="E27" s="129"/>
      <c r="F27" s="130" t="str">
        <f t="shared" si="0"/>
        <v/>
      </c>
      <c r="G27" s="131"/>
      <c r="H27" s="255"/>
      <c r="I27" s="256"/>
      <c r="J27" s="133"/>
      <c r="K27" s="66"/>
    </row>
    <row r="28" spans="1:11" x14ac:dyDescent="0.25">
      <c r="A28" s="190" t="s">
        <v>496</v>
      </c>
      <c r="B28" s="191" t="s">
        <v>476</v>
      </c>
      <c r="C28" s="39"/>
      <c r="D28" s="39"/>
      <c r="E28" s="74"/>
      <c r="F28" s="75" t="str">
        <f t="shared" si="0"/>
        <v/>
      </c>
      <c r="G28" s="76"/>
      <c r="H28" s="244"/>
      <c r="I28" s="77"/>
      <c r="J28" s="78"/>
      <c r="K28" s="34"/>
    </row>
    <row r="29" spans="1:11" ht="30" x14ac:dyDescent="0.25">
      <c r="A29" s="439" t="s">
        <v>497</v>
      </c>
      <c r="B29" s="216" t="s">
        <v>885</v>
      </c>
      <c r="C29" s="127" t="s">
        <v>119</v>
      </c>
      <c r="D29" s="127"/>
      <c r="E29" s="129"/>
      <c r="F29" s="130" t="str">
        <f t="shared" si="0"/>
        <v/>
      </c>
      <c r="G29" s="131"/>
      <c r="H29" s="255"/>
      <c r="I29" s="256"/>
      <c r="J29" s="133"/>
      <c r="K29" s="66"/>
    </row>
    <row r="30" spans="1:11" ht="60" x14ac:dyDescent="0.25">
      <c r="A30" s="305" t="s">
        <v>498</v>
      </c>
      <c r="B30" s="216" t="s">
        <v>477</v>
      </c>
      <c r="C30" s="127" t="s">
        <v>399</v>
      </c>
      <c r="D30" s="127"/>
      <c r="E30" s="350"/>
      <c r="F30" s="351" t="str">
        <f t="shared" si="0"/>
        <v/>
      </c>
      <c r="G30" s="287"/>
      <c r="H30" s="255"/>
      <c r="I30" s="256"/>
      <c r="J30" s="257"/>
      <c r="K30" s="66"/>
    </row>
    <row r="31" spans="1:11" ht="90" x14ac:dyDescent="0.25">
      <c r="A31" s="439" t="s">
        <v>499</v>
      </c>
      <c r="B31" s="216" t="s">
        <v>915</v>
      </c>
      <c r="C31" s="127" t="s">
        <v>243</v>
      </c>
      <c r="D31" s="127">
        <v>10</v>
      </c>
      <c r="E31" s="129"/>
      <c r="F31" s="130" t="str">
        <f t="shared" si="0"/>
        <v/>
      </c>
      <c r="G31" s="131"/>
      <c r="H31" s="255"/>
      <c r="I31" s="255"/>
      <c r="J31" s="133"/>
      <c r="K31" s="66"/>
    </row>
    <row r="32" spans="1:11" ht="45" x14ac:dyDescent="0.25">
      <c r="A32" s="305" t="s">
        <v>500</v>
      </c>
      <c r="B32" s="216" t="s">
        <v>563</v>
      </c>
      <c r="C32" s="127" t="s">
        <v>119</v>
      </c>
      <c r="D32" s="127"/>
      <c r="E32" s="129"/>
      <c r="F32" s="130" t="str">
        <f t="shared" si="0"/>
        <v/>
      </c>
      <c r="G32" s="131"/>
      <c r="H32" s="264"/>
      <c r="I32" s="132"/>
      <c r="J32" s="133"/>
      <c r="K32" s="66"/>
    </row>
    <row r="33" spans="1:11" x14ac:dyDescent="0.25">
      <c r="A33" s="190" t="s">
        <v>501</v>
      </c>
      <c r="B33" s="233" t="s">
        <v>33</v>
      </c>
      <c r="C33" s="39"/>
      <c r="D33" s="39"/>
      <c r="E33" s="74"/>
      <c r="F33" s="75" t="str">
        <f t="shared" si="0"/>
        <v/>
      </c>
      <c r="G33" s="76"/>
      <c r="H33" s="244"/>
      <c r="I33" s="77"/>
      <c r="J33" s="78"/>
      <c r="K33" s="34"/>
    </row>
    <row r="34" spans="1:11" ht="165" x14ac:dyDescent="0.25">
      <c r="A34" s="439" t="s">
        <v>502</v>
      </c>
      <c r="B34" s="234" t="s">
        <v>788</v>
      </c>
      <c r="C34" s="127" t="s">
        <v>243</v>
      </c>
      <c r="D34" s="127">
        <v>5</v>
      </c>
      <c r="E34" s="129"/>
      <c r="F34" s="130" t="str">
        <f t="shared" si="0"/>
        <v/>
      </c>
      <c r="G34" s="131"/>
      <c r="H34" s="264"/>
      <c r="I34" s="132"/>
      <c r="J34" s="133"/>
      <c r="K34" s="66"/>
    </row>
    <row r="35" spans="1:11" x14ac:dyDescent="0.25">
      <c r="A35" s="190" t="s">
        <v>503</v>
      </c>
      <c r="B35" s="191" t="s">
        <v>504</v>
      </c>
      <c r="C35" s="39"/>
      <c r="D35" s="39"/>
      <c r="E35" s="74"/>
      <c r="F35" s="75" t="str">
        <f t="shared" si="0"/>
        <v/>
      </c>
      <c r="G35" s="76"/>
      <c r="H35" s="244"/>
      <c r="I35" s="77"/>
      <c r="J35" s="78"/>
      <c r="K35" s="34"/>
    </row>
    <row r="36" spans="1:11" ht="135" x14ac:dyDescent="0.25">
      <c r="A36" s="305" t="s">
        <v>505</v>
      </c>
      <c r="B36" s="192" t="s">
        <v>611</v>
      </c>
      <c r="C36" s="127" t="s">
        <v>243</v>
      </c>
      <c r="D36" s="127">
        <v>5</v>
      </c>
      <c r="E36" s="129"/>
      <c r="F36" s="130" t="str">
        <f t="shared" si="0"/>
        <v/>
      </c>
      <c r="G36" s="131"/>
      <c r="H36" s="264"/>
      <c r="I36" s="256"/>
      <c r="J36" s="133"/>
      <c r="K36" s="66"/>
    </row>
    <row r="37" spans="1:11" x14ac:dyDescent="0.25">
      <c r="A37" s="190" t="s">
        <v>506</v>
      </c>
      <c r="B37" s="191" t="s">
        <v>507</v>
      </c>
      <c r="C37" s="39"/>
      <c r="D37" s="39"/>
      <c r="E37" s="74"/>
      <c r="F37" s="75" t="str">
        <f t="shared" si="0"/>
        <v/>
      </c>
      <c r="G37" s="76"/>
      <c r="H37" s="244"/>
      <c r="I37" s="77"/>
      <c r="J37" s="78"/>
      <c r="K37" s="34"/>
    </row>
    <row r="38" spans="1:11" ht="135" x14ac:dyDescent="0.25">
      <c r="A38" s="305" t="s">
        <v>520</v>
      </c>
      <c r="B38" s="68" t="s">
        <v>612</v>
      </c>
      <c r="C38" s="127" t="s">
        <v>243</v>
      </c>
      <c r="D38" s="127">
        <v>5</v>
      </c>
      <c r="E38" s="129"/>
      <c r="F38" s="130" t="str">
        <f t="shared" si="0"/>
        <v/>
      </c>
      <c r="G38" s="131"/>
      <c r="H38" s="264"/>
      <c r="I38" s="256"/>
      <c r="J38" s="133"/>
      <c r="K38" s="66"/>
    </row>
    <row r="39" spans="1:11" x14ac:dyDescent="0.25">
      <c r="A39" s="190" t="s">
        <v>508</v>
      </c>
      <c r="B39" s="191" t="s">
        <v>478</v>
      </c>
      <c r="C39" s="39"/>
      <c r="D39" s="39"/>
      <c r="E39" s="74"/>
      <c r="F39" s="75" t="str">
        <f t="shared" si="0"/>
        <v/>
      </c>
      <c r="G39" s="76"/>
      <c r="H39" s="244"/>
      <c r="I39" s="77"/>
      <c r="J39" s="78"/>
      <c r="K39" s="34"/>
    </row>
    <row r="40" spans="1:11" ht="90" x14ac:dyDescent="0.25">
      <c r="A40" s="305" t="s">
        <v>509</v>
      </c>
      <c r="B40" s="216" t="s">
        <v>613</v>
      </c>
      <c r="C40" s="127" t="s">
        <v>243</v>
      </c>
      <c r="D40" s="127">
        <v>1</v>
      </c>
      <c r="E40" s="129"/>
      <c r="F40" s="130" t="str">
        <f t="shared" si="0"/>
        <v/>
      </c>
      <c r="G40" s="131"/>
      <c r="H40" s="255"/>
      <c r="I40" s="256"/>
      <c r="J40" s="133"/>
      <c r="K40" s="66"/>
    </row>
    <row r="41" spans="1:11" ht="30" x14ac:dyDescent="0.25">
      <c r="A41" s="305" t="s">
        <v>510</v>
      </c>
      <c r="B41" s="216" t="s">
        <v>513</v>
      </c>
      <c r="C41" s="127" t="s">
        <v>399</v>
      </c>
      <c r="D41" s="127"/>
      <c r="E41" s="350"/>
      <c r="F41" s="351" t="str">
        <f t="shared" si="0"/>
        <v/>
      </c>
      <c r="G41" s="287"/>
      <c r="H41" s="255"/>
      <c r="I41" s="256"/>
      <c r="J41" s="257"/>
      <c r="K41" s="66"/>
    </row>
    <row r="42" spans="1:11" ht="75" x14ac:dyDescent="0.25">
      <c r="A42" s="305" t="s">
        <v>511</v>
      </c>
      <c r="B42" s="216" t="s">
        <v>789</v>
      </c>
      <c r="C42" s="127" t="s">
        <v>243</v>
      </c>
      <c r="D42" s="127">
        <v>5</v>
      </c>
      <c r="E42" s="129"/>
      <c r="F42" s="130" t="str">
        <f t="shared" si="0"/>
        <v/>
      </c>
      <c r="G42" s="131"/>
      <c r="H42" s="255"/>
      <c r="I42" s="256"/>
      <c r="J42" s="133"/>
      <c r="K42" s="66"/>
    </row>
    <row r="43" spans="1:11" ht="90" x14ac:dyDescent="0.25">
      <c r="A43" s="305" t="s">
        <v>512</v>
      </c>
      <c r="B43" s="216" t="s">
        <v>790</v>
      </c>
      <c r="C43" s="127" t="s">
        <v>243</v>
      </c>
      <c r="D43" s="127">
        <v>5</v>
      </c>
      <c r="E43" s="129"/>
      <c r="F43" s="130" t="str">
        <f t="shared" si="0"/>
        <v/>
      </c>
      <c r="G43" s="131"/>
      <c r="H43" s="255"/>
      <c r="I43" s="256"/>
      <c r="J43" s="133"/>
      <c r="K43" s="66"/>
    </row>
    <row r="44" spans="1:11" x14ac:dyDescent="0.25">
      <c r="A44" s="190" t="s">
        <v>514</v>
      </c>
      <c r="B44" s="191" t="s">
        <v>604</v>
      </c>
      <c r="C44" s="39"/>
      <c r="D44" s="39"/>
      <c r="E44" s="74"/>
      <c r="F44" s="75" t="str">
        <f t="shared" si="0"/>
        <v/>
      </c>
      <c r="G44" s="76"/>
      <c r="H44" s="244"/>
      <c r="I44" s="77"/>
      <c r="J44" s="78"/>
      <c r="K44" s="34"/>
    </row>
    <row r="45" spans="1:11" ht="45" x14ac:dyDescent="0.25">
      <c r="A45" s="439" t="s">
        <v>515</v>
      </c>
      <c r="B45" s="216" t="s">
        <v>564</v>
      </c>
      <c r="C45" s="127" t="s">
        <v>119</v>
      </c>
      <c r="D45" s="127"/>
      <c r="E45" s="129"/>
      <c r="F45" s="130" t="str">
        <f t="shared" si="0"/>
        <v/>
      </c>
      <c r="G45" s="131"/>
      <c r="H45" s="264"/>
      <c r="I45" s="132"/>
      <c r="J45" s="133"/>
      <c r="K45" s="66"/>
    </row>
    <row r="46" spans="1:11" ht="135" x14ac:dyDescent="0.25">
      <c r="A46" s="439" t="s">
        <v>516</v>
      </c>
      <c r="B46" s="216" t="s">
        <v>865</v>
      </c>
      <c r="C46" s="127" t="s">
        <v>243</v>
      </c>
      <c r="D46" s="127">
        <v>10</v>
      </c>
      <c r="E46" s="129"/>
      <c r="F46" s="130" t="str">
        <f t="shared" si="0"/>
        <v/>
      </c>
      <c r="G46" s="131"/>
      <c r="H46" s="255"/>
      <c r="I46" s="256"/>
      <c r="J46" s="133"/>
      <c r="K46" s="66"/>
    </row>
    <row r="47" spans="1:11" ht="75" x14ac:dyDescent="0.25">
      <c r="A47" s="439" t="s">
        <v>543</v>
      </c>
      <c r="B47" s="216" t="s">
        <v>791</v>
      </c>
      <c r="C47" s="127" t="s">
        <v>243</v>
      </c>
      <c r="D47" s="127">
        <v>5</v>
      </c>
      <c r="E47" s="129"/>
      <c r="F47" s="130" t="str">
        <f t="shared" si="0"/>
        <v/>
      </c>
      <c r="G47" s="131"/>
      <c r="H47" s="255"/>
      <c r="I47" s="256"/>
      <c r="J47" s="133"/>
      <c r="K47" s="66"/>
    </row>
    <row r="48" spans="1:11" ht="75" x14ac:dyDescent="0.25">
      <c r="A48" s="439" t="s">
        <v>544</v>
      </c>
      <c r="B48" s="216" t="s">
        <v>792</v>
      </c>
      <c r="C48" s="127" t="s">
        <v>243</v>
      </c>
      <c r="D48" s="127">
        <v>10</v>
      </c>
      <c r="E48" s="129"/>
      <c r="F48" s="130" t="str">
        <f t="shared" si="0"/>
        <v/>
      </c>
      <c r="G48" s="131"/>
      <c r="H48" s="255"/>
      <c r="I48" s="256"/>
      <c r="J48" s="133"/>
      <c r="K48" s="66"/>
    </row>
    <row r="49" spans="1:11" x14ac:dyDescent="0.25">
      <c r="A49" s="190" t="s">
        <v>517</v>
      </c>
      <c r="B49" s="196" t="s">
        <v>479</v>
      </c>
      <c r="C49" s="39"/>
      <c r="D49" s="39"/>
      <c r="E49" s="74"/>
      <c r="F49" s="75" t="str">
        <f t="shared" si="0"/>
        <v/>
      </c>
      <c r="G49" s="76"/>
      <c r="H49" s="244"/>
      <c r="I49" s="77"/>
      <c r="J49" s="78"/>
      <c r="K49" s="34"/>
    </row>
    <row r="50" spans="1:11" ht="30" x14ac:dyDescent="0.25">
      <c r="A50" s="305" t="s">
        <v>518</v>
      </c>
      <c r="B50" s="216" t="s">
        <v>866</v>
      </c>
      <c r="C50" s="127" t="s">
        <v>119</v>
      </c>
      <c r="D50" s="127"/>
      <c r="E50" s="129"/>
      <c r="F50" s="130" t="str">
        <f t="shared" si="0"/>
        <v/>
      </c>
      <c r="G50" s="131"/>
      <c r="H50" s="264"/>
      <c r="I50" s="132"/>
      <c r="J50" s="133"/>
      <c r="K50" s="66"/>
    </row>
    <row r="51" spans="1:11" x14ac:dyDescent="0.25">
      <c r="A51" s="190" t="s">
        <v>545</v>
      </c>
      <c r="B51" s="191" t="s">
        <v>519</v>
      </c>
      <c r="C51" s="39"/>
      <c r="D51" s="39"/>
      <c r="E51" s="74"/>
      <c r="F51" s="75" t="str">
        <f t="shared" si="0"/>
        <v/>
      </c>
      <c r="G51" s="76"/>
      <c r="H51" s="244"/>
      <c r="I51" s="77"/>
      <c r="J51" s="78"/>
      <c r="K51" s="34"/>
    </row>
    <row r="52" spans="1:11" ht="45" x14ac:dyDescent="0.25">
      <c r="A52" s="305" t="s">
        <v>546</v>
      </c>
      <c r="B52" s="68" t="s">
        <v>557</v>
      </c>
      <c r="C52" s="127" t="s">
        <v>119</v>
      </c>
      <c r="D52" s="127"/>
      <c r="E52" s="129"/>
      <c r="F52" s="130" t="str">
        <f t="shared" si="0"/>
        <v/>
      </c>
      <c r="G52" s="131"/>
      <c r="H52" s="264"/>
      <c r="I52" s="132"/>
      <c r="J52" s="133"/>
      <c r="K52" s="66"/>
    </row>
    <row r="53" spans="1:11" ht="15.75" thickBot="1" x14ac:dyDescent="0.3">
      <c r="A53" s="343" t="s">
        <v>547</v>
      </c>
      <c r="B53" s="209" t="s">
        <v>558</v>
      </c>
      <c r="C53" s="128" t="s">
        <v>399</v>
      </c>
      <c r="D53" s="128"/>
      <c r="E53" s="352"/>
      <c r="F53" s="353" t="str">
        <f t="shared" si="0"/>
        <v/>
      </c>
      <c r="G53" s="349"/>
      <c r="H53" s="267"/>
      <c r="I53" s="268"/>
      <c r="J53" s="318"/>
      <c r="K53" s="67"/>
    </row>
    <row r="54" spans="1:11" x14ac:dyDescent="0.25">
      <c r="A54" s="226"/>
      <c r="B54" s="227"/>
      <c r="C54" s="228"/>
      <c r="D54" s="228"/>
      <c r="E54" s="229"/>
      <c r="F54" s="230" t="str">
        <f t="shared" ref="F54:F69" si="1">IF(AND(C54="A",E54="NEIN"),"!",IF(AND(E54&lt;&gt;"",C54&lt;&gt;"A"),D54*E54,""))</f>
        <v/>
      </c>
      <c r="G54" s="231"/>
      <c r="H54" s="231"/>
      <c r="I54" s="231"/>
      <c r="J54" s="231"/>
      <c r="K54" s="63"/>
    </row>
    <row r="55" spans="1:11" x14ac:dyDescent="0.25">
      <c r="A55" s="226"/>
      <c r="B55" s="227"/>
      <c r="C55" s="228"/>
      <c r="D55" s="228"/>
      <c r="E55" s="229"/>
      <c r="F55" s="230" t="str">
        <f t="shared" si="1"/>
        <v/>
      </c>
      <c r="G55" s="231"/>
      <c r="H55" s="231"/>
      <c r="I55" s="231"/>
      <c r="J55" s="231"/>
      <c r="K55" s="63"/>
    </row>
    <row r="56" spans="1:11" x14ac:dyDescent="0.25">
      <c r="A56" s="226"/>
      <c r="B56" s="232"/>
      <c r="C56" s="228"/>
      <c r="D56" s="228"/>
      <c r="E56" s="229"/>
      <c r="F56" s="230" t="str">
        <f t="shared" si="1"/>
        <v/>
      </c>
      <c r="G56" s="231"/>
      <c r="H56" s="231"/>
      <c r="I56" s="231"/>
      <c r="J56" s="231"/>
      <c r="K56" s="63"/>
    </row>
    <row r="57" spans="1:11" x14ac:dyDescent="0.25">
      <c r="A57" s="226"/>
      <c r="B57" s="227"/>
      <c r="C57" s="228"/>
      <c r="D57" s="228"/>
      <c r="E57" s="229"/>
      <c r="F57" s="230" t="str">
        <f t="shared" si="1"/>
        <v/>
      </c>
      <c r="G57" s="231"/>
      <c r="H57" s="231"/>
      <c r="I57" s="231"/>
      <c r="J57" s="231"/>
      <c r="K57" s="63"/>
    </row>
    <row r="58" spans="1:11" x14ac:dyDescent="0.25">
      <c r="A58" s="226"/>
      <c r="B58" s="227"/>
      <c r="C58" s="228"/>
      <c r="D58" s="228"/>
      <c r="E58" s="229"/>
      <c r="F58" s="230" t="str">
        <f t="shared" si="1"/>
        <v/>
      </c>
      <c r="G58" s="231"/>
      <c r="H58" s="231"/>
      <c r="I58" s="231"/>
      <c r="J58" s="231"/>
      <c r="K58" s="63"/>
    </row>
    <row r="59" spans="1:11" x14ac:dyDescent="0.25">
      <c r="A59" s="226"/>
      <c r="B59" s="227"/>
      <c r="C59" s="228"/>
      <c r="D59" s="228"/>
      <c r="E59" s="229"/>
      <c r="F59" s="230" t="str">
        <f t="shared" si="1"/>
        <v/>
      </c>
      <c r="G59" s="231"/>
      <c r="H59" s="231"/>
      <c r="I59" s="231"/>
      <c r="J59" s="231"/>
      <c r="K59" s="63"/>
    </row>
    <row r="60" spans="1:11" x14ac:dyDescent="0.25">
      <c r="A60" s="226"/>
      <c r="B60" s="227"/>
      <c r="C60" s="228"/>
      <c r="D60" s="228"/>
      <c r="E60" s="229"/>
      <c r="F60" s="230" t="str">
        <f t="shared" si="1"/>
        <v/>
      </c>
      <c r="G60" s="231"/>
      <c r="H60" s="231"/>
      <c r="I60" s="231"/>
      <c r="J60" s="231"/>
      <c r="K60" s="63"/>
    </row>
    <row r="61" spans="1:11" x14ac:dyDescent="0.25">
      <c r="A61" s="226"/>
      <c r="B61" s="227"/>
      <c r="C61" s="228"/>
      <c r="D61" s="228"/>
      <c r="E61" s="229"/>
      <c r="F61" s="230" t="str">
        <f t="shared" si="1"/>
        <v/>
      </c>
      <c r="G61" s="231"/>
      <c r="H61" s="231"/>
      <c r="I61" s="231"/>
      <c r="J61" s="231"/>
      <c r="K61" s="63"/>
    </row>
    <row r="62" spans="1:11" x14ac:dyDescent="0.25">
      <c r="A62" s="226"/>
      <c r="B62" s="227"/>
      <c r="C62" s="228"/>
      <c r="D62" s="228"/>
      <c r="E62" s="229"/>
      <c r="F62" s="230" t="str">
        <f t="shared" si="1"/>
        <v/>
      </c>
      <c r="G62" s="231"/>
      <c r="H62" s="231"/>
      <c r="I62" s="231"/>
      <c r="J62" s="231"/>
      <c r="K62" s="63"/>
    </row>
    <row r="63" spans="1:11" x14ac:dyDescent="0.25">
      <c r="A63" s="226"/>
      <c r="B63" s="227"/>
      <c r="C63" s="228"/>
      <c r="D63" s="228"/>
      <c r="E63" s="229"/>
      <c r="F63" s="230" t="str">
        <f t="shared" si="1"/>
        <v/>
      </c>
      <c r="G63" s="231"/>
      <c r="H63" s="231"/>
      <c r="I63" s="231"/>
      <c r="J63" s="231"/>
      <c r="K63" s="63"/>
    </row>
    <row r="64" spans="1:11" x14ac:dyDescent="0.25">
      <c r="A64" s="226"/>
      <c r="B64" s="227"/>
      <c r="C64" s="228"/>
      <c r="D64" s="228"/>
      <c r="E64" s="229"/>
      <c r="F64" s="230" t="str">
        <f t="shared" si="1"/>
        <v/>
      </c>
      <c r="G64" s="231"/>
      <c r="H64" s="231"/>
      <c r="I64" s="231"/>
      <c r="J64" s="231"/>
      <c r="K64" s="63"/>
    </row>
    <row r="65" spans="1:11" x14ac:dyDescent="0.25">
      <c r="A65" s="226"/>
      <c r="B65" s="227"/>
      <c r="C65" s="228"/>
      <c r="D65" s="228"/>
      <c r="E65" s="229"/>
      <c r="F65" s="230" t="str">
        <f t="shared" si="1"/>
        <v/>
      </c>
      <c r="G65" s="231"/>
      <c r="H65" s="231"/>
      <c r="I65" s="231"/>
      <c r="J65" s="231"/>
      <c r="K65" s="63"/>
    </row>
    <row r="66" spans="1:11" x14ac:dyDescent="0.25">
      <c r="A66" s="226"/>
      <c r="B66" s="227"/>
      <c r="C66" s="228"/>
      <c r="D66" s="228"/>
      <c r="E66" s="229"/>
      <c r="F66" s="230" t="str">
        <f t="shared" si="1"/>
        <v/>
      </c>
      <c r="G66" s="231"/>
      <c r="H66" s="231"/>
      <c r="I66" s="231"/>
      <c r="J66" s="231"/>
      <c r="K66" s="63"/>
    </row>
    <row r="67" spans="1:11" x14ac:dyDescent="0.25">
      <c r="A67" s="226"/>
      <c r="B67" s="227"/>
      <c r="C67" s="228"/>
      <c r="D67" s="228"/>
      <c r="E67" s="229"/>
      <c r="F67" s="230" t="str">
        <f t="shared" si="1"/>
        <v/>
      </c>
      <c r="G67" s="231"/>
      <c r="H67" s="231"/>
      <c r="I67" s="231"/>
      <c r="J67" s="231"/>
      <c r="K67" s="63"/>
    </row>
    <row r="68" spans="1:11" x14ac:dyDescent="0.25">
      <c r="A68" s="226"/>
      <c r="B68" s="227"/>
      <c r="C68" s="228"/>
      <c r="D68" s="228"/>
      <c r="E68" s="229"/>
      <c r="F68" s="230" t="str">
        <f t="shared" si="1"/>
        <v/>
      </c>
      <c r="G68" s="231"/>
      <c r="H68" s="231"/>
      <c r="I68" s="231"/>
      <c r="J68" s="231"/>
      <c r="K68" s="63"/>
    </row>
    <row r="69" spans="1:11" x14ac:dyDescent="0.25">
      <c r="A69" s="226"/>
      <c r="B69" s="227"/>
      <c r="C69" s="228"/>
      <c r="D69" s="228"/>
      <c r="E69" s="229"/>
      <c r="F69" s="230" t="str">
        <f t="shared" si="1"/>
        <v/>
      </c>
      <c r="G69" s="231"/>
      <c r="H69" s="231"/>
      <c r="I69" s="231"/>
      <c r="J69" s="231"/>
      <c r="K69" s="63"/>
    </row>
    <row r="70" spans="1:11" x14ac:dyDescent="0.25">
      <c r="A70" s="226"/>
      <c r="B70" s="227"/>
      <c r="C70" s="228"/>
      <c r="D70" s="228"/>
      <c r="E70" s="229"/>
      <c r="F70" s="230" t="str">
        <f t="shared" ref="F70:F89" si="2">IF(AND(C70="A",E70="NEIN"),"!",IF(AND(E70&lt;&gt;"",C70&lt;&gt;"A"),D70*E70,""))</f>
        <v/>
      </c>
      <c r="G70" s="231"/>
      <c r="H70" s="231"/>
      <c r="I70" s="231"/>
      <c r="J70" s="231"/>
      <c r="K70" s="63"/>
    </row>
    <row r="71" spans="1:11" x14ac:dyDescent="0.25">
      <c r="A71" s="226"/>
      <c r="B71" s="227"/>
      <c r="C71" s="228"/>
      <c r="D71" s="228"/>
      <c r="E71" s="229"/>
      <c r="F71" s="230" t="str">
        <f t="shared" si="2"/>
        <v/>
      </c>
      <c r="G71" s="231"/>
      <c r="H71" s="231"/>
      <c r="I71" s="231"/>
      <c r="J71" s="231"/>
      <c r="K71" s="63"/>
    </row>
    <row r="72" spans="1:11" x14ac:dyDescent="0.25">
      <c r="A72" s="226"/>
      <c r="B72" s="227"/>
      <c r="C72" s="228"/>
      <c r="D72" s="228"/>
      <c r="E72" s="229"/>
      <c r="F72" s="230" t="str">
        <f t="shared" si="2"/>
        <v/>
      </c>
      <c r="G72" s="231"/>
      <c r="H72" s="231"/>
      <c r="I72" s="231"/>
      <c r="J72" s="231"/>
      <c r="K72" s="63"/>
    </row>
    <row r="73" spans="1:11" x14ac:dyDescent="0.25">
      <c r="A73" s="226"/>
      <c r="B73" s="227"/>
      <c r="C73" s="228"/>
      <c r="D73" s="228"/>
      <c r="E73" s="229"/>
      <c r="F73" s="230" t="str">
        <f t="shared" si="2"/>
        <v/>
      </c>
      <c r="G73" s="231"/>
      <c r="H73" s="231"/>
      <c r="I73" s="231"/>
      <c r="J73" s="231"/>
      <c r="K73" s="63"/>
    </row>
    <row r="74" spans="1:11" x14ac:dyDescent="0.25">
      <c r="A74" s="226"/>
      <c r="B74" s="227"/>
      <c r="C74" s="228"/>
      <c r="D74" s="228"/>
      <c r="E74" s="229"/>
      <c r="F74" s="230" t="str">
        <f t="shared" si="2"/>
        <v/>
      </c>
      <c r="G74" s="231"/>
      <c r="H74" s="231"/>
      <c r="I74" s="231"/>
      <c r="J74" s="231"/>
      <c r="K74" s="63"/>
    </row>
    <row r="75" spans="1:11" x14ac:dyDescent="0.25">
      <c r="A75" s="226"/>
      <c r="B75" s="227"/>
      <c r="C75" s="228"/>
      <c r="D75" s="228"/>
      <c r="E75" s="229"/>
      <c r="F75" s="230" t="str">
        <f t="shared" si="2"/>
        <v/>
      </c>
      <c r="G75" s="231"/>
      <c r="H75" s="231"/>
      <c r="I75" s="231"/>
      <c r="J75" s="231"/>
      <c r="K75" s="63"/>
    </row>
    <row r="76" spans="1:11" x14ac:dyDescent="0.25">
      <c r="A76" s="59"/>
      <c r="B76" s="64"/>
      <c r="C76" s="61"/>
      <c r="D76" s="62"/>
      <c r="E76" s="63"/>
      <c r="F76" s="64" t="str">
        <f t="shared" si="2"/>
        <v/>
      </c>
      <c r="G76" s="65"/>
      <c r="H76" s="65"/>
      <c r="I76" s="65"/>
      <c r="J76" s="65"/>
      <c r="K76" s="63"/>
    </row>
    <row r="77" spans="1:11" x14ac:dyDescent="0.25">
      <c r="A77" s="59"/>
      <c r="B77" s="64"/>
      <c r="C77" s="61"/>
      <c r="D77" s="62"/>
      <c r="E77" s="63"/>
      <c r="F77" s="64" t="str">
        <f t="shared" si="2"/>
        <v/>
      </c>
      <c r="G77" s="65"/>
      <c r="H77" s="65"/>
      <c r="I77" s="65"/>
      <c r="J77" s="65"/>
      <c r="K77" s="63"/>
    </row>
    <row r="78" spans="1:11" x14ac:dyDescent="0.25">
      <c r="A78" s="59"/>
      <c r="B78" s="64"/>
      <c r="C78" s="61"/>
      <c r="D78" s="62"/>
      <c r="E78" s="63"/>
      <c r="F78" s="64" t="str">
        <f t="shared" si="2"/>
        <v/>
      </c>
      <c r="G78" s="65"/>
      <c r="H78" s="65"/>
      <c r="I78" s="65"/>
      <c r="J78" s="65"/>
      <c r="K78" s="63"/>
    </row>
    <row r="79" spans="1:11" x14ac:dyDescent="0.25">
      <c r="A79" s="59"/>
      <c r="B79" s="64"/>
      <c r="C79" s="61"/>
      <c r="D79" s="62"/>
      <c r="E79" s="63"/>
      <c r="F79" s="64" t="str">
        <f t="shared" si="2"/>
        <v/>
      </c>
      <c r="G79" s="65"/>
      <c r="H79" s="65"/>
      <c r="I79" s="65"/>
      <c r="J79" s="65"/>
      <c r="K79" s="63"/>
    </row>
    <row r="80" spans="1:11" x14ac:dyDescent="0.25">
      <c r="A80" s="59"/>
      <c r="B80" s="64"/>
      <c r="C80" s="61"/>
      <c r="D80" s="62"/>
      <c r="E80" s="63"/>
      <c r="F80" s="64" t="str">
        <f t="shared" si="2"/>
        <v/>
      </c>
      <c r="G80" s="65"/>
      <c r="H80" s="65"/>
      <c r="I80" s="65"/>
      <c r="J80" s="65"/>
      <c r="K80" s="63"/>
    </row>
    <row r="81" spans="1:11" x14ac:dyDescent="0.25">
      <c r="A81" s="59"/>
      <c r="B81" s="64"/>
      <c r="C81" s="61"/>
      <c r="D81" s="62"/>
      <c r="E81" s="63"/>
      <c r="F81" s="64" t="str">
        <f t="shared" si="2"/>
        <v/>
      </c>
      <c r="G81" s="65"/>
      <c r="H81" s="65"/>
      <c r="I81" s="65"/>
      <c r="J81" s="65"/>
      <c r="K81" s="63"/>
    </row>
    <row r="82" spans="1:11" x14ac:dyDescent="0.25">
      <c r="A82" s="59"/>
      <c r="B82" s="64"/>
      <c r="C82" s="61"/>
      <c r="D82" s="62"/>
      <c r="E82" s="63"/>
      <c r="F82" s="64" t="str">
        <f t="shared" si="2"/>
        <v/>
      </c>
      <c r="G82" s="65"/>
      <c r="H82" s="65"/>
      <c r="I82" s="65"/>
      <c r="J82" s="65"/>
      <c r="K82" s="63"/>
    </row>
    <row r="83" spans="1:11" x14ac:dyDescent="0.25">
      <c r="A83" s="59"/>
      <c r="B83" s="64"/>
      <c r="C83" s="61"/>
      <c r="D83" s="62"/>
      <c r="E83" s="63"/>
      <c r="F83" s="64" t="str">
        <f t="shared" si="2"/>
        <v/>
      </c>
      <c r="G83" s="65"/>
      <c r="H83" s="65"/>
      <c r="I83" s="65"/>
      <c r="J83" s="65"/>
      <c r="K83" s="63"/>
    </row>
    <row r="84" spans="1:11" x14ac:dyDescent="0.25">
      <c r="A84" s="59"/>
      <c r="B84" s="64"/>
      <c r="C84" s="61"/>
      <c r="D84" s="62"/>
      <c r="E84" s="63"/>
      <c r="F84" s="64" t="str">
        <f t="shared" si="2"/>
        <v/>
      </c>
      <c r="G84" s="65"/>
      <c r="H84" s="65"/>
      <c r="I84" s="65"/>
      <c r="J84" s="65"/>
      <c r="K84" s="63"/>
    </row>
    <row r="85" spans="1:11" x14ac:dyDescent="0.25">
      <c r="A85" s="59"/>
      <c r="B85" s="64"/>
      <c r="C85" s="61"/>
      <c r="D85" s="62"/>
      <c r="E85" s="63"/>
      <c r="F85" s="64" t="str">
        <f t="shared" si="2"/>
        <v/>
      </c>
      <c r="G85" s="65"/>
      <c r="H85" s="65"/>
      <c r="I85" s="65"/>
      <c r="J85" s="65"/>
      <c r="K85" s="63"/>
    </row>
    <row r="86" spans="1:11" x14ac:dyDescent="0.25">
      <c r="A86" s="59"/>
      <c r="B86" s="64"/>
      <c r="C86" s="61"/>
      <c r="D86" s="62"/>
      <c r="E86" s="63"/>
      <c r="F86" s="64" t="str">
        <f t="shared" si="2"/>
        <v/>
      </c>
      <c r="G86" s="65"/>
      <c r="H86" s="65"/>
      <c r="I86" s="65"/>
      <c r="J86" s="65"/>
      <c r="K86" s="63"/>
    </row>
    <row r="87" spans="1:11" x14ac:dyDescent="0.25">
      <c r="A87" s="59"/>
      <c r="B87" s="64"/>
      <c r="C87" s="61"/>
      <c r="D87" s="62"/>
      <c r="E87" s="63"/>
      <c r="F87" s="64" t="str">
        <f t="shared" si="2"/>
        <v/>
      </c>
      <c r="G87" s="65"/>
      <c r="H87" s="65"/>
      <c r="I87" s="65"/>
      <c r="J87" s="65"/>
      <c r="K87" s="63"/>
    </row>
    <row r="88" spans="1:11" x14ac:dyDescent="0.25">
      <c r="A88" s="59"/>
      <c r="B88" s="64"/>
      <c r="C88" s="61"/>
      <c r="D88" s="62"/>
      <c r="E88" s="63"/>
      <c r="F88" s="64" t="str">
        <f t="shared" si="2"/>
        <v/>
      </c>
      <c r="G88" s="65"/>
      <c r="H88" s="65"/>
      <c r="I88" s="65"/>
      <c r="J88" s="65"/>
      <c r="K88" s="63"/>
    </row>
    <row r="89" spans="1:11" x14ac:dyDescent="0.25">
      <c r="A89" s="59"/>
      <c r="B89" s="64"/>
      <c r="C89" s="61"/>
      <c r="D89" s="62"/>
      <c r="E89" s="63"/>
      <c r="F89" s="64" t="str">
        <f t="shared" si="2"/>
        <v/>
      </c>
      <c r="G89" s="65"/>
      <c r="H89" s="65"/>
      <c r="I89" s="65"/>
      <c r="J89" s="65"/>
      <c r="K89" s="63"/>
    </row>
  </sheetData>
  <sheetProtection password="C836" sheet="1" objects="1" scenarios="1"/>
  <mergeCells count="1">
    <mergeCell ref="G5:J5"/>
  </mergeCells>
  <conditionalFormatting sqref="F7:F53">
    <cfRule type="cellIs" dxfId="94" priority="180" stopIfTrue="1" operator="equal">
      <formula>"!"</formula>
    </cfRule>
  </conditionalFormatting>
  <conditionalFormatting sqref="D21:D23 D7:D12 D26:D34">
    <cfRule type="expression" dxfId="93" priority="181" stopIfTrue="1">
      <formula>AND(OR($C7="A",$C7="I"))</formula>
    </cfRule>
  </conditionalFormatting>
  <conditionalFormatting sqref="G1:H3 G4:J5 I1 G7:J7 G9:J89">
    <cfRule type="expression" dxfId="92" priority="182" stopIfTrue="1">
      <formula>AND($C1="A")</formula>
    </cfRule>
  </conditionalFormatting>
  <conditionalFormatting sqref="F1:F6">
    <cfRule type="cellIs" dxfId="91" priority="178" stopIfTrue="1" operator="equal">
      <formula>"!"</formula>
    </cfRule>
  </conditionalFormatting>
  <conditionalFormatting sqref="D1:D6">
    <cfRule type="expression" dxfId="90" priority="179" stopIfTrue="1">
      <formula>AND(OR($C1="A",$C1="I"))</formula>
    </cfRule>
  </conditionalFormatting>
  <conditionalFormatting sqref="F68">
    <cfRule type="cellIs" dxfId="89" priority="63" stopIfTrue="1" operator="equal">
      <formula>"!"</formula>
    </cfRule>
  </conditionalFormatting>
  <conditionalFormatting sqref="D68">
    <cfRule type="expression" dxfId="88" priority="64" stopIfTrue="1">
      <formula>AND(OR($C68="A",$C68="I"))</formula>
    </cfRule>
  </conditionalFormatting>
  <conditionalFormatting sqref="D13:D20">
    <cfRule type="expression" dxfId="87" priority="175" stopIfTrue="1">
      <formula>AND(OR($C13="A",$C13="I"))</formula>
    </cfRule>
  </conditionalFormatting>
  <conditionalFormatting sqref="D24:D25">
    <cfRule type="expression" dxfId="86" priority="169" stopIfTrue="1">
      <formula>AND(OR($C24="A",$C24="I"))</formula>
    </cfRule>
  </conditionalFormatting>
  <conditionalFormatting sqref="D35:D37">
    <cfRule type="expression" dxfId="85" priority="151" stopIfTrue="1">
      <formula>AND(OR($C35="A",$C35="I"))</formula>
    </cfRule>
  </conditionalFormatting>
  <conditionalFormatting sqref="F69">
    <cfRule type="cellIs" dxfId="84" priority="66" stopIfTrue="1" operator="equal">
      <formula>"!"</formula>
    </cfRule>
  </conditionalFormatting>
  <conditionalFormatting sqref="D69">
    <cfRule type="expression" dxfId="83" priority="67" stopIfTrue="1">
      <formula>AND(OR($C69="A",$C69="I"))</formula>
    </cfRule>
  </conditionalFormatting>
  <conditionalFormatting sqref="D44">
    <cfRule type="expression" dxfId="82" priority="148" stopIfTrue="1">
      <formula>AND(OR($C44="A",$C44="I"))</formula>
    </cfRule>
  </conditionalFormatting>
  <conditionalFormatting sqref="D38:D40">
    <cfRule type="expression" dxfId="81" priority="145" stopIfTrue="1">
      <formula>AND(OR($C38="A",$C38="I"))</formula>
    </cfRule>
  </conditionalFormatting>
  <conditionalFormatting sqref="D41:D43">
    <cfRule type="expression" dxfId="80" priority="142" stopIfTrue="1">
      <formula>AND(OR($C41="A",$C41="I"))</formula>
    </cfRule>
  </conditionalFormatting>
  <conditionalFormatting sqref="D46">
    <cfRule type="expression" dxfId="79" priority="139" stopIfTrue="1">
      <formula>AND(OR($C46="A",$C46="I"))</formula>
    </cfRule>
  </conditionalFormatting>
  <conditionalFormatting sqref="D45">
    <cfRule type="expression" dxfId="78" priority="136" stopIfTrue="1">
      <formula>AND(OR($C45="A",$C45="I"))</formula>
    </cfRule>
  </conditionalFormatting>
  <conditionalFormatting sqref="D48">
    <cfRule type="expression" dxfId="77" priority="133" stopIfTrue="1">
      <formula>AND(OR($C48="A",$C48="I"))</formula>
    </cfRule>
  </conditionalFormatting>
  <conditionalFormatting sqref="D47">
    <cfRule type="expression" dxfId="76" priority="130" stopIfTrue="1">
      <formula>AND(OR($C47="A",$C47="I"))</formula>
    </cfRule>
  </conditionalFormatting>
  <conditionalFormatting sqref="D50">
    <cfRule type="expression" dxfId="75" priority="127" stopIfTrue="1">
      <formula>AND(OR($C50="A",$C50="I"))</formula>
    </cfRule>
  </conditionalFormatting>
  <conditionalFormatting sqref="D49">
    <cfRule type="expression" dxfId="74" priority="124" stopIfTrue="1">
      <formula>AND(OR($C49="A",$C49="I"))</formula>
    </cfRule>
  </conditionalFormatting>
  <conditionalFormatting sqref="D51">
    <cfRule type="expression" dxfId="73" priority="121" stopIfTrue="1">
      <formula>AND(OR($C51="A",$C51="I"))</formula>
    </cfRule>
  </conditionalFormatting>
  <conditionalFormatting sqref="D53">
    <cfRule type="expression" dxfId="72" priority="115" stopIfTrue="1">
      <formula>AND(OR($C53="A",$C53="I"))</formula>
    </cfRule>
  </conditionalFormatting>
  <conditionalFormatting sqref="D52">
    <cfRule type="expression" dxfId="71" priority="112" stopIfTrue="1">
      <formula>AND(OR($C52="A",$C52="I"))</formula>
    </cfRule>
  </conditionalFormatting>
  <conditionalFormatting sqref="F55">
    <cfRule type="cellIs" dxfId="70" priority="108" stopIfTrue="1" operator="equal">
      <formula>"!"</formula>
    </cfRule>
  </conditionalFormatting>
  <conditionalFormatting sqref="D55">
    <cfRule type="expression" dxfId="69" priority="109" stopIfTrue="1">
      <formula>AND(OR($C55="A",$C55="I"))</formula>
    </cfRule>
  </conditionalFormatting>
  <conditionalFormatting sqref="F54">
    <cfRule type="cellIs" dxfId="68" priority="105" stopIfTrue="1" operator="equal">
      <formula>"!"</formula>
    </cfRule>
  </conditionalFormatting>
  <conditionalFormatting sqref="D54">
    <cfRule type="expression" dxfId="67" priority="106" stopIfTrue="1">
      <formula>AND(OR($C54="A",$C54="I"))</formula>
    </cfRule>
  </conditionalFormatting>
  <conditionalFormatting sqref="F57">
    <cfRule type="cellIs" dxfId="66" priority="102" stopIfTrue="1" operator="equal">
      <formula>"!"</formula>
    </cfRule>
  </conditionalFormatting>
  <conditionalFormatting sqref="D57">
    <cfRule type="expression" dxfId="65" priority="103" stopIfTrue="1">
      <formula>AND(OR($C57="A",$C57="I"))</formula>
    </cfRule>
  </conditionalFormatting>
  <conditionalFormatting sqref="F56">
    <cfRule type="cellIs" dxfId="64" priority="99" stopIfTrue="1" operator="equal">
      <formula>"!"</formula>
    </cfRule>
  </conditionalFormatting>
  <conditionalFormatting sqref="D56">
    <cfRule type="expression" dxfId="63" priority="100" stopIfTrue="1">
      <formula>AND(OR($C56="A",$C56="I"))</formula>
    </cfRule>
  </conditionalFormatting>
  <conditionalFormatting sqref="F58">
    <cfRule type="cellIs" dxfId="62" priority="96" stopIfTrue="1" operator="equal">
      <formula>"!"</formula>
    </cfRule>
  </conditionalFormatting>
  <conditionalFormatting sqref="D58">
    <cfRule type="expression" dxfId="61" priority="97" stopIfTrue="1">
      <formula>AND(OR($C58="A",$C58="I"))</formula>
    </cfRule>
  </conditionalFormatting>
  <conditionalFormatting sqref="F60">
    <cfRule type="cellIs" dxfId="60" priority="93" stopIfTrue="1" operator="equal">
      <formula>"!"</formula>
    </cfRule>
  </conditionalFormatting>
  <conditionalFormatting sqref="D60">
    <cfRule type="expression" dxfId="59" priority="94" stopIfTrue="1">
      <formula>AND(OR($C60="A",$C60="I"))</formula>
    </cfRule>
  </conditionalFormatting>
  <conditionalFormatting sqref="F59">
    <cfRule type="cellIs" dxfId="58" priority="90" stopIfTrue="1" operator="equal">
      <formula>"!"</formula>
    </cfRule>
  </conditionalFormatting>
  <conditionalFormatting sqref="D59">
    <cfRule type="expression" dxfId="57" priority="91" stopIfTrue="1">
      <formula>AND(OR($C59="A",$C59="I"))</formula>
    </cfRule>
  </conditionalFormatting>
  <conditionalFormatting sqref="F62">
    <cfRule type="cellIs" dxfId="56" priority="87" stopIfTrue="1" operator="equal">
      <formula>"!"</formula>
    </cfRule>
  </conditionalFormatting>
  <conditionalFormatting sqref="D62">
    <cfRule type="expression" dxfId="55" priority="88" stopIfTrue="1">
      <formula>AND(OR($C62="A",$C62="I"))</formula>
    </cfRule>
  </conditionalFormatting>
  <conditionalFormatting sqref="F61">
    <cfRule type="cellIs" dxfId="54" priority="84" stopIfTrue="1" operator="equal">
      <formula>"!"</formula>
    </cfRule>
  </conditionalFormatting>
  <conditionalFormatting sqref="D61">
    <cfRule type="expression" dxfId="53" priority="85" stopIfTrue="1">
      <formula>AND(OR($C61="A",$C61="I"))</formula>
    </cfRule>
  </conditionalFormatting>
  <conditionalFormatting sqref="F63">
    <cfRule type="cellIs" dxfId="52" priority="81" stopIfTrue="1" operator="equal">
      <formula>"!"</formula>
    </cfRule>
  </conditionalFormatting>
  <conditionalFormatting sqref="D63">
    <cfRule type="expression" dxfId="51" priority="82" stopIfTrue="1">
      <formula>AND(OR($C63="A",$C63="I"))</formula>
    </cfRule>
  </conditionalFormatting>
  <conditionalFormatting sqref="F65">
    <cfRule type="cellIs" dxfId="50" priority="78" stopIfTrue="1" operator="equal">
      <formula>"!"</formula>
    </cfRule>
  </conditionalFormatting>
  <conditionalFormatting sqref="D65">
    <cfRule type="expression" dxfId="49" priority="79" stopIfTrue="1">
      <formula>AND(OR($C65="A",$C65="I"))</formula>
    </cfRule>
  </conditionalFormatting>
  <conditionalFormatting sqref="F64">
    <cfRule type="cellIs" dxfId="48" priority="75" stopIfTrue="1" operator="equal">
      <formula>"!"</formula>
    </cfRule>
  </conditionalFormatting>
  <conditionalFormatting sqref="D64">
    <cfRule type="expression" dxfId="47" priority="76" stopIfTrue="1">
      <formula>AND(OR($C64="A",$C64="I"))</formula>
    </cfRule>
  </conditionalFormatting>
  <conditionalFormatting sqref="F67">
    <cfRule type="cellIs" dxfId="46" priority="72" stopIfTrue="1" operator="equal">
      <formula>"!"</formula>
    </cfRule>
  </conditionalFormatting>
  <conditionalFormatting sqref="D67">
    <cfRule type="expression" dxfId="45" priority="73" stopIfTrue="1">
      <formula>AND(OR($C67="A",$C67="I"))</formula>
    </cfRule>
  </conditionalFormatting>
  <conditionalFormatting sqref="F66">
    <cfRule type="cellIs" dxfId="44" priority="69" stopIfTrue="1" operator="equal">
      <formula>"!"</formula>
    </cfRule>
  </conditionalFormatting>
  <conditionalFormatting sqref="D66">
    <cfRule type="expression" dxfId="43" priority="70" stopIfTrue="1">
      <formula>AND(OR($C66="A",$C66="I"))</formula>
    </cfRule>
  </conditionalFormatting>
  <conditionalFormatting sqref="F73">
    <cfRule type="cellIs" dxfId="42" priority="48" stopIfTrue="1" operator="equal">
      <formula>"!"</formula>
    </cfRule>
  </conditionalFormatting>
  <conditionalFormatting sqref="D73">
    <cfRule type="expression" dxfId="41" priority="49" stopIfTrue="1">
      <formula>AND(OR($C73="A",$C73="I"))</formula>
    </cfRule>
  </conditionalFormatting>
  <conditionalFormatting sqref="F74">
    <cfRule type="cellIs" dxfId="40" priority="51" stopIfTrue="1" operator="equal">
      <formula>"!"</formula>
    </cfRule>
  </conditionalFormatting>
  <conditionalFormatting sqref="D74">
    <cfRule type="expression" dxfId="39" priority="52" stopIfTrue="1">
      <formula>AND(OR($C74="A",$C74="I"))</formula>
    </cfRule>
  </conditionalFormatting>
  <conditionalFormatting sqref="F70">
    <cfRule type="cellIs" dxfId="38" priority="60" stopIfTrue="1" operator="equal">
      <formula>"!"</formula>
    </cfRule>
  </conditionalFormatting>
  <conditionalFormatting sqref="D70">
    <cfRule type="expression" dxfId="37" priority="61" stopIfTrue="1">
      <formula>AND(OR($C70="A",$C70="I"))</formula>
    </cfRule>
  </conditionalFormatting>
  <conditionalFormatting sqref="F72">
    <cfRule type="cellIs" dxfId="36" priority="57" stopIfTrue="1" operator="equal">
      <formula>"!"</formula>
    </cfRule>
  </conditionalFormatting>
  <conditionalFormatting sqref="D72">
    <cfRule type="expression" dxfId="35" priority="58" stopIfTrue="1">
      <formula>AND(OR($C72="A",$C72="I"))</formula>
    </cfRule>
  </conditionalFormatting>
  <conditionalFormatting sqref="F71">
    <cfRule type="cellIs" dxfId="34" priority="54" stopIfTrue="1" operator="equal">
      <formula>"!"</formula>
    </cfRule>
  </conditionalFormatting>
  <conditionalFormatting sqref="D71">
    <cfRule type="expression" dxfId="33" priority="55" stopIfTrue="1">
      <formula>AND(OR($C71="A",$C71="I"))</formula>
    </cfRule>
  </conditionalFormatting>
  <conditionalFormatting sqref="F78">
    <cfRule type="cellIs" dxfId="32" priority="33" stopIfTrue="1" operator="equal">
      <formula>"!"</formula>
    </cfRule>
  </conditionalFormatting>
  <conditionalFormatting sqref="D78">
    <cfRule type="expression" dxfId="31" priority="34" stopIfTrue="1">
      <formula>AND(OR($C78="A",$C78="I"))</formula>
    </cfRule>
  </conditionalFormatting>
  <conditionalFormatting sqref="F79">
    <cfRule type="cellIs" dxfId="30" priority="36" stopIfTrue="1" operator="equal">
      <formula>"!"</formula>
    </cfRule>
  </conditionalFormatting>
  <conditionalFormatting sqref="D79">
    <cfRule type="expression" dxfId="29" priority="37" stopIfTrue="1">
      <formula>AND(OR($C79="A",$C79="I"))</formula>
    </cfRule>
  </conditionalFormatting>
  <conditionalFormatting sqref="F75">
    <cfRule type="cellIs" dxfId="28" priority="45" stopIfTrue="1" operator="equal">
      <formula>"!"</formula>
    </cfRule>
  </conditionalFormatting>
  <conditionalFormatting sqref="D75">
    <cfRule type="expression" dxfId="27" priority="46" stopIfTrue="1">
      <formula>AND(OR($C75="A",$C75="I"))</formula>
    </cfRule>
  </conditionalFormatting>
  <conditionalFormatting sqref="F77">
    <cfRule type="cellIs" dxfId="26" priority="42" stopIfTrue="1" operator="equal">
      <formula>"!"</formula>
    </cfRule>
  </conditionalFormatting>
  <conditionalFormatting sqref="D77">
    <cfRule type="expression" dxfId="25" priority="43" stopIfTrue="1">
      <formula>AND(OR($C77="A",$C77="I"))</formula>
    </cfRule>
  </conditionalFormatting>
  <conditionalFormatting sqref="F76">
    <cfRule type="cellIs" dxfId="24" priority="39" stopIfTrue="1" operator="equal">
      <formula>"!"</formula>
    </cfRule>
  </conditionalFormatting>
  <conditionalFormatting sqref="D76">
    <cfRule type="expression" dxfId="23" priority="40" stopIfTrue="1">
      <formula>AND(OR($C76="A",$C76="I"))</formula>
    </cfRule>
  </conditionalFormatting>
  <conditionalFormatting sqref="F83">
    <cfRule type="cellIs" dxfId="22" priority="18" stopIfTrue="1" operator="equal">
      <formula>"!"</formula>
    </cfRule>
  </conditionalFormatting>
  <conditionalFormatting sqref="D83">
    <cfRule type="expression" dxfId="21" priority="19" stopIfTrue="1">
      <formula>AND(OR($C83="A",$C83="I"))</formula>
    </cfRule>
  </conditionalFormatting>
  <conditionalFormatting sqref="F84">
    <cfRule type="cellIs" dxfId="20" priority="21" stopIfTrue="1" operator="equal">
      <formula>"!"</formula>
    </cfRule>
  </conditionalFormatting>
  <conditionalFormatting sqref="D84">
    <cfRule type="expression" dxfId="19" priority="22" stopIfTrue="1">
      <formula>AND(OR($C84="A",$C84="I"))</formula>
    </cfRule>
  </conditionalFormatting>
  <conditionalFormatting sqref="F80">
    <cfRule type="cellIs" dxfId="18" priority="30" stopIfTrue="1" operator="equal">
      <formula>"!"</formula>
    </cfRule>
  </conditionalFormatting>
  <conditionalFormatting sqref="D80">
    <cfRule type="expression" dxfId="17" priority="31" stopIfTrue="1">
      <formula>AND(OR($C80="A",$C80="I"))</formula>
    </cfRule>
  </conditionalFormatting>
  <conditionalFormatting sqref="F82">
    <cfRule type="cellIs" dxfId="16" priority="27" stopIfTrue="1" operator="equal">
      <formula>"!"</formula>
    </cfRule>
  </conditionalFormatting>
  <conditionalFormatting sqref="D82">
    <cfRule type="expression" dxfId="15" priority="28" stopIfTrue="1">
      <formula>AND(OR($C82="A",$C82="I"))</formula>
    </cfRule>
  </conditionalFormatting>
  <conditionalFormatting sqref="F81">
    <cfRule type="cellIs" dxfId="14" priority="24" stopIfTrue="1" operator="equal">
      <formula>"!"</formula>
    </cfRule>
  </conditionalFormatting>
  <conditionalFormatting sqref="D81">
    <cfRule type="expression" dxfId="13" priority="25" stopIfTrue="1">
      <formula>AND(OR($C81="A",$C81="I"))</formula>
    </cfRule>
  </conditionalFormatting>
  <conditionalFormatting sqref="F88">
    <cfRule type="cellIs" dxfId="12" priority="3" stopIfTrue="1" operator="equal">
      <formula>"!"</formula>
    </cfRule>
  </conditionalFormatting>
  <conditionalFormatting sqref="D88">
    <cfRule type="expression" dxfId="11" priority="4" stopIfTrue="1">
      <formula>AND(OR($C88="A",$C88="I"))</formula>
    </cfRule>
  </conditionalFormatting>
  <conditionalFormatting sqref="F89">
    <cfRule type="cellIs" dxfId="10" priority="6" stopIfTrue="1" operator="equal">
      <formula>"!"</formula>
    </cfRule>
  </conditionalFormatting>
  <conditionalFormatting sqref="D89">
    <cfRule type="expression" dxfId="9" priority="7" stopIfTrue="1">
      <formula>AND(OR($C89="A",$C89="I"))</formula>
    </cfRule>
  </conditionalFormatting>
  <conditionalFormatting sqref="F85">
    <cfRule type="cellIs" dxfId="8" priority="15" stopIfTrue="1" operator="equal">
      <formula>"!"</formula>
    </cfRule>
  </conditionalFormatting>
  <conditionalFormatting sqref="D85">
    <cfRule type="expression" dxfId="7" priority="16" stopIfTrue="1">
      <formula>AND(OR($C85="A",$C85="I"))</formula>
    </cfRule>
  </conditionalFormatting>
  <conditionalFormatting sqref="F87">
    <cfRule type="cellIs" dxfId="6" priority="12" stopIfTrue="1" operator="equal">
      <formula>"!"</formula>
    </cfRule>
  </conditionalFormatting>
  <conditionalFormatting sqref="D87">
    <cfRule type="expression" dxfId="5" priority="13" stopIfTrue="1">
      <formula>AND(OR($C87="A",$C87="I"))</formula>
    </cfRule>
  </conditionalFormatting>
  <conditionalFormatting sqref="F86">
    <cfRule type="cellIs" dxfId="4" priority="9" stopIfTrue="1" operator="equal">
      <formula>"!"</formula>
    </cfRule>
  </conditionalFormatting>
  <conditionalFormatting sqref="D86">
    <cfRule type="expression" dxfId="3" priority="10" stopIfTrue="1">
      <formula>AND(OR($C86="A",$C86="I"))</formula>
    </cfRule>
  </conditionalFormatting>
  <conditionalFormatting sqref="K3">
    <cfRule type="expression" dxfId="2" priority="2" stopIfTrue="1">
      <formula>AND($C3="A")</formula>
    </cfRule>
  </conditionalFormatting>
  <conditionalFormatting sqref="J1:K2">
    <cfRule type="expression" dxfId="1" priority="220" stopIfTrue="1">
      <formula>AND($C2="A")</formula>
    </cfRule>
  </conditionalFormatting>
  <conditionalFormatting sqref="G6:J6">
    <cfRule type="expression" dxfId="0" priority="1" stopIfTrue="1">
      <formula>AND($C6="A")</formula>
    </cfRule>
  </conditionalFormatting>
  <dataValidations count="1">
    <dataValidation type="list" allowBlank="1" showInputMessage="1" showErrorMessage="1" sqref="E1:E89">
      <formula1>"0,3,7,10,JA,NEIN"</formula1>
    </dataValidation>
  </dataValidations>
  <pageMargins left="0.7" right="0.7" top="0.78740157499999996" bottom="0.78740157499999996" header="0.3" footer="0.3"/>
  <pageSetup paperSize="9" orientation="portrait" r:id="rId1"/>
  <ignoredErrors>
    <ignoredError sqref="A10 A13 A20 A23 A25 G6:J6 A7" numberStoredAsText="1"/>
    <ignoredError sqref="A11:A12 A14 A22 A24 A26 A21" twoDigitTextYear="1" numberStoredAsText="1"/>
    <ignoredError sqref="A27 A34 A51 A49 A44 A39 A36:A37 A15:A19 A29:A31 A32"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vt:i4>
      </vt:variant>
    </vt:vector>
  </HeadingPairs>
  <TitlesOfParts>
    <vt:vector size="13" baseType="lpstr">
      <vt:lpstr>Allg Angaben</vt:lpstr>
      <vt:lpstr>Übersicht</vt:lpstr>
      <vt:lpstr>KH1</vt:lpstr>
      <vt:lpstr>KH2</vt:lpstr>
      <vt:lpstr>KH3</vt:lpstr>
      <vt:lpstr>KH4</vt:lpstr>
      <vt:lpstr>KH5</vt:lpstr>
      <vt:lpstr>KH6</vt:lpstr>
      <vt:lpstr>KH7</vt:lpstr>
      <vt:lpstr>KH8</vt:lpstr>
      <vt:lpstr>KH9</vt:lpstr>
      <vt:lpstr>KH10</vt:lpstr>
      <vt:lpstr>'KH10'!_Toc459884850</vt:lpstr>
    </vt:vector>
  </TitlesOfParts>
  <Company>KRZN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Quad Daniel</dc:creator>
  <cp:lastModifiedBy>ZVAA047</cp:lastModifiedBy>
  <cp:lastPrinted>2016-07-14T11:37:54Z</cp:lastPrinted>
  <dcterms:created xsi:type="dcterms:W3CDTF">2016-07-04T12:48:36Z</dcterms:created>
  <dcterms:modified xsi:type="dcterms:W3CDTF">2016-12-08T10:38:48Z</dcterms:modified>
</cp:coreProperties>
</file>